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da-elara\dzialy\ZZ\wym\Tomek\Zamówienia\2026\2026.xxxx.FM.1433_xxx_Mat.biurowe\"/>
    </mc:Choice>
  </mc:AlternateContent>
  <bookViews>
    <workbookView xWindow="0" yWindow="0" windowWidth="38400" windowHeight="16095"/>
  </bookViews>
  <sheets>
    <sheet name="Lista asort." sheetId="1" r:id="rId1"/>
  </sheets>
  <definedNames>
    <definedName name="_xlnm._FilterDatabase" localSheetId="0" hidden="1">'Lista asort.'!$A$3:$AE$162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63" i="1" l="1"/>
  <c r="AB163" i="1"/>
  <c r="AA163" i="1"/>
  <c r="Y163" i="1"/>
  <c r="X163" i="1"/>
  <c r="V163" i="1"/>
  <c r="U163" i="1"/>
  <c r="T163" i="1"/>
  <c r="S163" i="1"/>
  <c r="R163" i="1"/>
  <c r="Q163" i="1"/>
  <c r="P163" i="1"/>
  <c r="O163" i="1"/>
  <c r="N163" i="1"/>
  <c r="M163" i="1"/>
  <c r="K163" i="1"/>
  <c r="J163" i="1"/>
  <c r="I163" i="1"/>
  <c r="H163" i="1"/>
  <c r="G163" i="1"/>
  <c r="F163" i="1"/>
  <c r="E163" i="1"/>
  <c r="D163" i="1"/>
  <c r="AG162" i="1" l="1"/>
  <c r="AD162" i="1"/>
  <c r="Z162" i="1"/>
  <c r="W162" i="1"/>
  <c r="L162" i="1"/>
  <c r="AG161" i="1"/>
  <c r="AE161" i="1"/>
  <c r="AD161" i="1"/>
  <c r="Z161" i="1"/>
  <c r="W161" i="1"/>
  <c r="L161" i="1"/>
  <c r="AG160" i="1"/>
  <c r="AD160" i="1"/>
  <c r="AE160" i="1" s="1"/>
  <c r="Z160" i="1"/>
  <c r="W160" i="1"/>
  <c r="L160" i="1"/>
  <c r="AG159" i="1"/>
  <c r="AD159" i="1"/>
  <c r="Z159" i="1"/>
  <c r="W159" i="1"/>
  <c r="L159" i="1"/>
  <c r="AG158" i="1"/>
  <c r="AD158" i="1"/>
  <c r="AE158" i="1" s="1"/>
  <c r="Z158" i="1"/>
  <c r="W158" i="1"/>
  <c r="L158" i="1"/>
  <c r="AG157" i="1"/>
  <c r="AE157" i="1"/>
  <c r="AD157" i="1"/>
  <c r="Z157" i="1"/>
  <c r="W157" i="1"/>
  <c r="L157" i="1"/>
  <c r="AG156" i="1"/>
  <c r="AD156" i="1"/>
  <c r="AE156" i="1" s="1"/>
  <c r="Z156" i="1"/>
  <c r="W156" i="1"/>
  <c r="L156" i="1"/>
  <c r="AG155" i="1"/>
  <c r="AD155" i="1"/>
  <c r="Z155" i="1"/>
  <c r="W155" i="1"/>
  <c r="L155" i="1"/>
  <c r="AG154" i="1"/>
  <c r="AE154" i="1"/>
  <c r="AD154" i="1"/>
  <c r="Z154" i="1"/>
  <c r="W154" i="1"/>
  <c r="L154" i="1"/>
  <c r="AG153" i="1"/>
  <c r="AD153" i="1"/>
  <c r="Z153" i="1"/>
  <c r="W153" i="1"/>
  <c r="L153" i="1"/>
  <c r="AG152" i="1"/>
  <c r="AD152" i="1"/>
  <c r="Z152" i="1"/>
  <c r="W152" i="1"/>
  <c r="L152" i="1"/>
  <c r="AG151" i="1"/>
  <c r="AD151" i="1"/>
  <c r="AE151" i="1" s="1"/>
  <c r="Z151" i="1"/>
  <c r="W151" i="1"/>
  <c r="L151" i="1"/>
  <c r="AG150" i="1"/>
  <c r="AD150" i="1"/>
  <c r="Z150" i="1"/>
  <c r="W150" i="1"/>
  <c r="AE150" i="1" s="1"/>
  <c r="L150" i="1"/>
  <c r="AG149" i="1"/>
  <c r="AD149" i="1"/>
  <c r="AE149" i="1" s="1"/>
  <c r="Z149" i="1"/>
  <c r="W149" i="1"/>
  <c r="L149" i="1"/>
  <c r="AG148" i="1"/>
  <c r="AD148" i="1"/>
  <c r="Z148" i="1"/>
  <c r="W148" i="1"/>
  <c r="L148" i="1"/>
  <c r="AG147" i="1"/>
  <c r="AE147" i="1"/>
  <c r="AD147" i="1"/>
  <c r="Z147" i="1"/>
  <c r="W147" i="1"/>
  <c r="L147" i="1"/>
  <c r="AG146" i="1"/>
  <c r="AD146" i="1"/>
  <c r="Z146" i="1"/>
  <c r="W146" i="1"/>
  <c r="L146" i="1"/>
  <c r="AG145" i="1"/>
  <c r="AD145" i="1"/>
  <c r="Z145" i="1"/>
  <c r="W145" i="1"/>
  <c r="L145" i="1"/>
  <c r="AG144" i="1"/>
  <c r="AD144" i="1"/>
  <c r="AE144" i="1" s="1"/>
  <c r="Z144" i="1"/>
  <c r="W144" i="1"/>
  <c r="L144" i="1"/>
  <c r="AG143" i="1"/>
  <c r="AD143" i="1"/>
  <c r="Z143" i="1"/>
  <c r="W143" i="1"/>
  <c r="AE143" i="1" s="1"/>
  <c r="L143" i="1"/>
  <c r="AG142" i="1"/>
  <c r="AD142" i="1"/>
  <c r="AE142" i="1" s="1"/>
  <c r="Z142" i="1"/>
  <c r="W142" i="1"/>
  <c r="L142" i="1"/>
  <c r="AG141" i="1"/>
  <c r="AD141" i="1"/>
  <c r="Z141" i="1"/>
  <c r="W141" i="1"/>
  <c r="L141" i="1"/>
  <c r="AG140" i="1"/>
  <c r="AE140" i="1"/>
  <c r="AD140" i="1"/>
  <c r="Z140" i="1"/>
  <c r="W140" i="1"/>
  <c r="L140" i="1"/>
  <c r="AG139" i="1"/>
  <c r="AD139" i="1"/>
  <c r="Z139" i="1"/>
  <c r="W139" i="1"/>
  <c r="L139" i="1"/>
  <c r="AG138" i="1"/>
  <c r="AD138" i="1"/>
  <c r="Z138" i="1"/>
  <c r="W138" i="1"/>
  <c r="L138" i="1"/>
  <c r="AG137" i="1"/>
  <c r="AD137" i="1"/>
  <c r="AE137" i="1" s="1"/>
  <c r="Z137" i="1"/>
  <c r="W137" i="1"/>
  <c r="L137" i="1"/>
  <c r="AG136" i="1"/>
  <c r="AE136" i="1"/>
  <c r="AD136" i="1"/>
  <c r="Z136" i="1"/>
  <c r="W136" i="1"/>
  <c r="L136" i="1"/>
  <c r="AG135" i="1"/>
  <c r="AD135" i="1"/>
  <c r="AE135" i="1" s="1"/>
  <c r="Z135" i="1"/>
  <c r="W135" i="1"/>
  <c r="L135" i="1"/>
  <c r="AG134" i="1"/>
  <c r="AD134" i="1"/>
  <c r="Z134" i="1"/>
  <c r="W134" i="1"/>
  <c r="L134" i="1"/>
  <c r="AG133" i="1"/>
  <c r="AE133" i="1"/>
  <c r="AD133" i="1"/>
  <c r="Z133" i="1"/>
  <c r="W133" i="1"/>
  <c r="L133" i="1"/>
  <c r="AG132" i="1"/>
  <c r="AD132" i="1"/>
  <c r="Z132" i="1"/>
  <c r="W132" i="1"/>
  <c r="L132" i="1"/>
  <c r="AG131" i="1"/>
  <c r="AD131" i="1"/>
  <c r="Z131" i="1"/>
  <c r="W131" i="1"/>
  <c r="L131" i="1"/>
  <c r="AG130" i="1"/>
  <c r="AD130" i="1"/>
  <c r="AE130" i="1" s="1"/>
  <c r="Z130" i="1"/>
  <c r="W130" i="1"/>
  <c r="L130" i="1"/>
  <c r="AG129" i="1"/>
  <c r="AD129" i="1"/>
  <c r="Z129" i="1"/>
  <c r="W129" i="1"/>
  <c r="AE129" i="1" s="1"/>
  <c r="L129" i="1"/>
  <c r="AG128" i="1"/>
  <c r="AD128" i="1"/>
  <c r="AE128" i="1" s="1"/>
  <c r="Z128" i="1"/>
  <c r="W128" i="1"/>
  <c r="L128" i="1"/>
  <c r="AG127" i="1"/>
  <c r="AD127" i="1"/>
  <c r="Z127" i="1"/>
  <c r="W127" i="1"/>
  <c r="L127" i="1"/>
  <c r="AG126" i="1"/>
  <c r="AE126" i="1"/>
  <c r="AD126" i="1"/>
  <c r="Z126" i="1"/>
  <c r="W126" i="1"/>
  <c r="L126" i="1"/>
  <c r="AG125" i="1"/>
  <c r="AD125" i="1"/>
  <c r="Z125" i="1"/>
  <c r="W125" i="1"/>
  <c r="L125" i="1"/>
  <c r="AG124" i="1"/>
  <c r="AD124" i="1"/>
  <c r="AE124" i="1" s="1"/>
  <c r="Z124" i="1"/>
  <c r="W124" i="1"/>
  <c r="L124" i="1"/>
  <c r="AG123" i="1"/>
  <c r="AD123" i="1"/>
  <c r="AE123" i="1" s="1"/>
  <c r="Z123" i="1"/>
  <c r="W123" i="1"/>
  <c r="L123" i="1"/>
  <c r="AG122" i="1"/>
  <c r="AD122" i="1"/>
  <c r="Z122" i="1"/>
  <c r="W122" i="1"/>
  <c r="AE122" i="1" s="1"/>
  <c r="L122" i="1"/>
  <c r="AG121" i="1"/>
  <c r="AD121" i="1"/>
  <c r="AE121" i="1" s="1"/>
  <c r="Z121" i="1"/>
  <c r="W121" i="1"/>
  <c r="L121" i="1"/>
  <c r="AG120" i="1"/>
  <c r="AD120" i="1"/>
  <c r="AE120" i="1" s="1"/>
  <c r="Z120" i="1"/>
  <c r="W120" i="1"/>
  <c r="L120" i="1"/>
  <c r="AG119" i="1"/>
  <c r="AE119" i="1"/>
  <c r="AD119" i="1"/>
  <c r="Z119" i="1"/>
  <c r="W119" i="1"/>
  <c r="L119" i="1"/>
  <c r="AG118" i="1"/>
  <c r="AD118" i="1"/>
  <c r="Z118" i="1"/>
  <c r="W118" i="1"/>
  <c r="L118" i="1"/>
  <c r="AG117" i="1"/>
  <c r="AD117" i="1"/>
  <c r="Z117" i="1"/>
  <c r="W117" i="1"/>
  <c r="L117" i="1"/>
  <c r="AG116" i="1"/>
  <c r="AD116" i="1"/>
  <c r="AE116" i="1" s="1"/>
  <c r="Z116" i="1"/>
  <c r="W116" i="1"/>
  <c r="L116" i="1"/>
  <c r="AG115" i="1"/>
  <c r="AE115" i="1"/>
  <c r="AD115" i="1"/>
  <c r="Z115" i="1"/>
  <c r="W115" i="1"/>
  <c r="L115" i="1"/>
  <c r="AG114" i="1"/>
  <c r="AD114" i="1"/>
  <c r="AE114" i="1" s="1"/>
  <c r="Z114" i="1"/>
  <c r="W114" i="1"/>
  <c r="L114" i="1"/>
  <c r="AG113" i="1"/>
  <c r="AD113" i="1"/>
  <c r="Z113" i="1"/>
  <c r="W113" i="1"/>
  <c r="L113" i="1"/>
  <c r="AG112" i="1"/>
  <c r="AE112" i="1"/>
  <c r="AD112" i="1"/>
  <c r="Z112" i="1"/>
  <c r="W112" i="1"/>
  <c r="L112" i="1"/>
  <c r="AG111" i="1"/>
  <c r="AD111" i="1"/>
  <c r="Z111" i="1"/>
  <c r="W111" i="1"/>
  <c r="L111" i="1"/>
  <c r="AG110" i="1"/>
  <c r="AD110" i="1"/>
  <c r="Z110" i="1"/>
  <c r="W110" i="1"/>
  <c r="L110" i="1"/>
  <c r="AG109" i="1"/>
  <c r="AD109" i="1"/>
  <c r="AE109" i="1" s="1"/>
  <c r="Z109" i="1"/>
  <c r="W109" i="1"/>
  <c r="L109" i="1"/>
  <c r="AG108" i="1"/>
  <c r="AD108" i="1"/>
  <c r="Z108" i="1"/>
  <c r="W108" i="1"/>
  <c r="AE108" i="1" s="1"/>
  <c r="L108" i="1"/>
  <c r="AG107" i="1"/>
  <c r="AD107" i="1"/>
  <c r="AE107" i="1" s="1"/>
  <c r="Z107" i="1"/>
  <c r="W107" i="1"/>
  <c r="L107" i="1"/>
  <c r="AG106" i="1"/>
  <c r="AD106" i="1"/>
  <c r="Z106" i="1"/>
  <c r="W106" i="1"/>
  <c r="L106" i="1"/>
  <c r="AG105" i="1"/>
  <c r="AE105" i="1"/>
  <c r="AD105" i="1"/>
  <c r="Z105" i="1"/>
  <c r="W105" i="1"/>
  <c r="L105" i="1"/>
  <c r="AG104" i="1"/>
  <c r="AD104" i="1"/>
  <c r="Z104" i="1"/>
  <c r="W104" i="1"/>
  <c r="L104" i="1"/>
  <c r="AG103" i="1"/>
  <c r="AD103" i="1"/>
  <c r="Z103" i="1"/>
  <c r="W103" i="1"/>
  <c r="L103" i="1"/>
  <c r="AG102" i="1"/>
  <c r="AD102" i="1"/>
  <c r="AE102" i="1" s="1"/>
  <c r="Z102" i="1"/>
  <c r="W102" i="1"/>
  <c r="L102" i="1"/>
  <c r="AG101" i="1"/>
  <c r="AD101" i="1"/>
  <c r="Z101" i="1"/>
  <c r="W101" i="1"/>
  <c r="AE101" i="1" s="1"/>
  <c r="L101" i="1"/>
  <c r="AG100" i="1"/>
  <c r="AD100" i="1"/>
  <c r="AE100" i="1" s="1"/>
  <c r="Z100" i="1"/>
  <c r="W100" i="1"/>
  <c r="L100" i="1"/>
  <c r="AG99" i="1"/>
  <c r="AD99" i="1"/>
  <c r="Z99" i="1"/>
  <c r="W99" i="1"/>
  <c r="L99" i="1"/>
  <c r="AG98" i="1"/>
  <c r="AE98" i="1"/>
  <c r="AD98" i="1"/>
  <c r="Z98" i="1"/>
  <c r="W98" i="1"/>
  <c r="L98" i="1"/>
  <c r="AG97" i="1"/>
  <c r="AD97" i="1"/>
  <c r="Z97" i="1"/>
  <c r="W97" i="1"/>
  <c r="L97" i="1"/>
  <c r="AG96" i="1"/>
  <c r="AD96" i="1"/>
  <c r="Z96" i="1"/>
  <c r="W96" i="1"/>
  <c r="L96" i="1"/>
  <c r="AG95" i="1"/>
  <c r="AD95" i="1"/>
  <c r="AE95" i="1" s="1"/>
  <c r="Z95" i="1"/>
  <c r="W95" i="1"/>
  <c r="L95" i="1"/>
  <c r="AG94" i="1"/>
  <c r="AD94" i="1"/>
  <c r="Z94" i="1"/>
  <c r="W94" i="1"/>
  <c r="AE94" i="1" s="1"/>
  <c r="L94" i="1"/>
  <c r="AG93" i="1"/>
  <c r="AD93" i="1"/>
  <c r="AE93" i="1" s="1"/>
  <c r="Z93" i="1"/>
  <c r="W93" i="1"/>
  <c r="L93" i="1"/>
  <c r="AG92" i="1"/>
  <c r="AD92" i="1"/>
  <c r="Z92" i="1"/>
  <c r="W92" i="1"/>
  <c r="L92" i="1"/>
  <c r="AG91" i="1"/>
  <c r="AE91" i="1"/>
  <c r="AD91" i="1"/>
  <c r="Z91" i="1"/>
  <c r="W91" i="1"/>
  <c r="L91" i="1"/>
  <c r="AG90" i="1"/>
  <c r="AD90" i="1"/>
  <c r="Z90" i="1"/>
  <c r="W90" i="1"/>
  <c r="L90" i="1"/>
  <c r="AG89" i="1"/>
  <c r="AD89" i="1"/>
  <c r="Z89" i="1"/>
  <c r="W89" i="1"/>
  <c r="L89" i="1"/>
  <c r="AG88" i="1"/>
  <c r="AD88" i="1"/>
  <c r="AE88" i="1" s="1"/>
  <c r="Z88" i="1"/>
  <c r="W88" i="1"/>
  <c r="L88" i="1"/>
  <c r="AG87" i="1"/>
  <c r="AD87" i="1"/>
  <c r="Z87" i="1"/>
  <c r="W87" i="1"/>
  <c r="AE87" i="1" s="1"/>
  <c r="L87" i="1"/>
  <c r="AG86" i="1"/>
  <c r="AD86" i="1"/>
  <c r="AE86" i="1" s="1"/>
  <c r="Z86" i="1"/>
  <c r="W86" i="1"/>
  <c r="L86" i="1"/>
  <c r="AG85" i="1"/>
  <c r="AD85" i="1"/>
  <c r="Z85" i="1"/>
  <c r="W85" i="1"/>
  <c r="L85" i="1"/>
  <c r="AG84" i="1"/>
  <c r="AE84" i="1"/>
  <c r="AD84" i="1"/>
  <c r="Z84" i="1"/>
  <c r="W84" i="1"/>
  <c r="L84" i="1"/>
  <c r="AG83" i="1"/>
  <c r="AD83" i="1"/>
  <c r="AE83" i="1" s="1"/>
  <c r="Z83" i="1"/>
  <c r="W83" i="1"/>
  <c r="L83" i="1"/>
  <c r="AG82" i="1"/>
  <c r="AD82" i="1"/>
  <c r="Z82" i="1"/>
  <c r="W82" i="1"/>
  <c r="L82" i="1"/>
  <c r="AG81" i="1"/>
  <c r="AD81" i="1"/>
  <c r="Z81" i="1"/>
  <c r="W81" i="1"/>
  <c r="L81" i="1"/>
  <c r="AG80" i="1"/>
  <c r="AD80" i="1"/>
  <c r="Z80" i="1"/>
  <c r="W80" i="1"/>
  <c r="AE80" i="1" s="1"/>
  <c r="L80" i="1"/>
  <c r="AG79" i="1"/>
  <c r="AD79" i="1"/>
  <c r="AE79" i="1" s="1"/>
  <c r="Z79" i="1"/>
  <c r="W79" i="1"/>
  <c r="L79" i="1"/>
  <c r="AG78" i="1"/>
  <c r="AD78" i="1"/>
  <c r="AE78" i="1" s="1"/>
  <c r="Z78" i="1"/>
  <c r="W78" i="1"/>
  <c r="L78" i="1"/>
  <c r="AG77" i="1"/>
  <c r="AE77" i="1"/>
  <c r="AD77" i="1"/>
  <c r="Z77" i="1"/>
  <c r="W77" i="1"/>
  <c r="L77" i="1"/>
  <c r="AG76" i="1"/>
  <c r="AD76" i="1"/>
  <c r="Z76" i="1"/>
  <c r="W76" i="1"/>
  <c r="L76" i="1"/>
  <c r="AG75" i="1"/>
  <c r="AD75" i="1"/>
  <c r="Z75" i="1"/>
  <c r="W75" i="1"/>
  <c r="L75" i="1"/>
  <c r="AG74" i="1"/>
  <c r="AD74" i="1"/>
  <c r="Z74" i="1"/>
  <c r="W74" i="1"/>
  <c r="L74" i="1"/>
  <c r="AG73" i="1"/>
  <c r="AD73" i="1"/>
  <c r="Z73" i="1"/>
  <c r="W73" i="1"/>
  <c r="AE73" i="1" s="1"/>
  <c r="L73" i="1"/>
  <c r="AG72" i="1"/>
  <c r="AD72" i="1"/>
  <c r="AE72" i="1" s="1"/>
  <c r="Z72" i="1"/>
  <c r="W72" i="1"/>
  <c r="L72" i="1"/>
  <c r="AG71" i="1"/>
  <c r="AD71" i="1"/>
  <c r="AE71" i="1" s="1"/>
  <c r="Z71" i="1"/>
  <c r="W71" i="1"/>
  <c r="L71" i="1"/>
  <c r="AG70" i="1"/>
  <c r="AE70" i="1"/>
  <c r="AD70" i="1"/>
  <c r="Z70" i="1"/>
  <c r="W70" i="1"/>
  <c r="L70" i="1"/>
  <c r="AG69" i="1"/>
  <c r="AD69" i="1"/>
  <c r="Z69" i="1"/>
  <c r="W69" i="1"/>
  <c r="L69" i="1"/>
  <c r="AG68" i="1"/>
  <c r="AD68" i="1"/>
  <c r="Z68" i="1"/>
  <c r="W68" i="1"/>
  <c r="L68" i="1"/>
  <c r="AG67" i="1"/>
  <c r="AD67" i="1"/>
  <c r="Z67" i="1"/>
  <c r="W67" i="1"/>
  <c r="L67" i="1"/>
  <c r="AG66" i="1"/>
  <c r="AD66" i="1"/>
  <c r="Z66" i="1"/>
  <c r="W66" i="1"/>
  <c r="AE66" i="1" s="1"/>
  <c r="L66" i="1"/>
  <c r="AG65" i="1"/>
  <c r="AD65" i="1"/>
  <c r="AE65" i="1" s="1"/>
  <c r="Z65" i="1"/>
  <c r="W65" i="1"/>
  <c r="L65" i="1"/>
  <c r="AG64" i="1"/>
  <c r="AD64" i="1"/>
  <c r="AE64" i="1" s="1"/>
  <c r="Z64" i="1"/>
  <c r="W64" i="1"/>
  <c r="L64" i="1"/>
  <c r="AG63" i="1"/>
  <c r="AE63" i="1"/>
  <c r="AD63" i="1"/>
  <c r="Z63" i="1"/>
  <c r="W63" i="1"/>
  <c r="L63" i="1"/>
  <c r="AG62" i="1"/>
  <c r="AD62" i="1"/>
  <c r="Z62" i="1"/>
  <c r="W62" i="1"/>
  <c r="L62" i="1"/>
  <c r="AG61" i="1"/>
  <c r="AD61" i="1"/>
  <c r="AE61" i="1" s="1"/>
  <c r="Z61" i="1"/>
  <c r="W61" i="1"/>
  <c r="L61" i="1"/>
  <c r="AG60" i="1"/>
  <c r="AD60" i="1"/>
  <c r="AE60" i="1" s="1"/>
  <c r="Z60" i="1"/>
  <c r="W60" i="1"/>
  <c r="L60" i="1"/>
  <c r="AG59" i="1"/>
  <c r="AD59" i="1"/>
  <c r="Z59" i="1"/>
  <c r="W59" i="1"/>
  <c r="AE59" i="1" s="1"/>
  <c r="L59" i="1"/>
  <c r="AG58" i="1"/>
  <c r="AD58" i="1"/>
  <c r="AE58" i="1" s="1"/>
  <c r="Z58" i="1"/>
  <c r="W58" i="1"/>
  <c r="L58" i="1"/>
  <c r="AG57" i="1"/>
  <c r="AE57" i="1"/>
  <c r="AD57" i="1"/>
  <c r="Z57" i="1"/>
  <c r="W57" i="1"/>
  <c r="L57" i="1"/>
  <c r="AG56" i="1"/>
  <c r="AE56" i="1"/>
  <c r="AD56" i="1"/>
  <c r="Z56" i="1"/>
  <c r="W56" i="1"/>
  <c r="L56" i="1"/>
  <c r="AG55" i="1"/>
  <c r="AD55" i="1"/>
  <c r="Z55" i="1"/>
  <c r="W55" i="1"/>
  <c r="L55" i="1"/>
  <c r="AG54" i="1"/>
  <c r="AD54" i="1"/>
  <c r="Z54" i="1"/>
  <c r="W54" i="1"/>
  <c r="L54" i="1"/>
  <c r="AG53" i="1"/>
  <c r="AD53" i="1"/>
  <c r="Z53" i="1"/>
  <c r="W53" i="1"/>
  <c r="L53" i="1"/>
  <c r="AG52" i="1"/>
  <c r="AE52" i="1"/>
  <c r="AD52" i="1"/>
  <c r="Z52" i="1"/>
  <c r="W52" i="1"/>
  <c r="L52" i="1"/>
  <c r="AG51" i="1"/>
  <c r="AD51" i="1"/>
  <c r="AE51" i="1" s="1"/>
  <c r="Z51" i="1"/>
  <c r="W51" i="1"/>
  <c r="L51" i="1"/>
  <c r="AG50" i="1"/>
  <c r="AD50" i="1"/>
  <c r="AE50" i="1" s="1"/>
  <c r="Z50" i="1"/>
  <c r="W50" i="1"/>
  <c r="L50" i="1"/>
  <c r="AG49" i="1"/>
  <c r="AE49" i="1"/>
  <c r="AD49" i="1"/>
  <c r="Z49" i="1"/>
  <c r="W49" i="1"/>
  <c r="L49" i="1"/>
  <c r="AG48" i="1"/>
  <c r="AD48" i="1"/>
  <c r="Z48" i="1"/>
  <c r="W48" i="1"/>
  <c r="L48" i="1"/>
  <c r="AG47" i="1"/>
  <c r="AD47" i="1"/>
  <c r="Z47" i="1"/>
  <c r="W47" i="1"/>
  <c r="L47" i="1"/>
  <c r="AG46" i="1"/>
  <c r="AD46" i="1"/>
  <c r="Z46" i="1"/>
  <c r="W46" i="1"/>
  <c r="L46" i="1"/>
  <c r="AG45" i="1"/>
  <c r="AD45" i="1"/>
  <c r="Z45" i="1"/>
  <c r="W45" i="1"/>
  <c r="AE45" i="1" s="1"/>
  <c r="L45" i="1"/>
  <c r="AG44" i="1"/>
  <c r="AD44" i="1"/>
  <c r="AE44" i="1" s="1"/>
  <c r="Z44" i="1"/>
  <c r="W44" i="1"/>
  <c r="L44" i="1"/>
  <c r="AG43" i="1"/>
  <c r="AD43" i="1"/>
  <c r="AE43" i="1" s="1"/>
  <c r="Z43" i="1"/>
  <c r="W43" i="1"/>
  <c r="L43" i="1"/>
  <c r="AG42" i="1"/>
  <c r="AE42" i="1"/>
  <c r="AD42" i="1"/>
  <c r="Z42" i="1"/>
  <c r="W42" i="1"/>
  <c r="L42" i="1"/>
  <c r="AG41" i="1"/>
  <c r="AD41" i="1"/>
  <c r="Z41" i="1"/>
  <c r="W41" i="1"/>
  <c r="L41" i="1"/>
  <c r="AG40" i="1"/>
  <c r="AD40" i="1"/>
  <c r="Z40" i="1"/>
  <c r="W40" i="1"/>
  <c r="L40" i="1"/>
  <c r="AG39" i="1"/>
  <c r="AD39" i="1"/>
  <c r="AE39" i="1" s="1"/>
  <c r="Z39" i="1"/>
  <c r="W39" i="1"/>
  <c r="L39" i="1"/>
  <c r="AG38" i="1"/>
  <c r="AD38" i="1"/>
  <c r="Z38" i="1"/>
  <c r="AE38" i="1" s="1"/>
  <c r="W38" i="1"/>
  <c r="L38" i="1"/>
  <c r="AG37" i="1"/>
  <c r="AD37" i="1"/>
  <c r="AE37" i="1" s="1"/>
  <c r="Z37" i="1"/>
  <c r="W37" i="1"/>
  <c r="L37" i="1"/>
  <c r="AG36" i="1"/>
  <c r="AD36" i="1"/>
  <c r="AE36" i="1" s="1"/>
  <c r="Z36" i="1"/>
  <c r="W36" i="1"/>
  <c r="L36" i="1"/>
  <c r="AG35" i="1"/>
  <c r="AE35" i="1"/>
  <c r="AD35" i="1"/>
  <c r="Z35" i="1"/>
  <c r="W35" i="1"/>
  <c r="L35" i="1"/>
  <c r="AG34" i="1"/>
  <c r="AD34" i="1"/>
  <c r="AE34" i="1" s="1"/>
  <c r="Z34" i="1"/>
  <c r="W34" i="1"/>
  <c r="L34" i="1"/>
  <c r="AG33" i="1"/>
  <c r="AD33" i="1"/>
  <c r="AE33" i="1" s="1"/>
  <c r="Z33" i="1"/>
  <c r="W33" i="1"/>
  <c r="L33" i="1"/>
  <c r="AG32" i="1"/>
  <c r="AD32" i="1"/>
  <c r="Z32" i="1"/>
  <c r="W32" i="1"/>
  <c r="L32" i="1"/>
  <c r="AG31" i="1"/>
  <c r="AD31" i="1"/>
  <c r="Z31" i="1"/>
  <c r="AE31" i="1" s="1"/>
  <c r="W31" i="1"/>
  <c r="L31" i="1"/>
  <c r="AG30" i="1"/>
  <c r="AD30" i="1"/>
  <c r="AE30" i="1" s="1"/>
  <c r="Z30" i="1"/>
  <c r="W30" i="1"/>
  <c r="L30" i="1"/>
  <c r="AG29" i="1"/>
  <c r="AD29" i="1"/>
  <c r="AE29" i="1" s="1"/>
  <c r="Z29" i="1"/>
  <c r="W29" i="1"/>
  <c r="L29" i="1"/>
  <c r="AG28" i="1"/>
  <c r="AE28" i="1"/>
  <c r="AD28" i="1"/>
  <c r="Z28" i="1"/>
  <c r="W28" i="1"/>
  <c r="L28" i="1"/>
  <c r="AG27" i="1"/>
  <c r="AD27" i="1"/>
  <c r="Z27" i="1"/>
  <c r="W27" i="1"/>
  <c r="L27" i="1"/>
  <c r="AG26" i="1"/>
  <c r="AD26" i="1"/>
  <c r="AE26" i="1" s="1"/>
  <c r="Z26" i="1"/>
  <c r="W26" i="1"/>
  <c r="L26" i="1"/>
  <c r="AG25" i="1"/>
  <c r="AD25" i="1"/>
  <c r="Z25" i="1"/>
  <c r="W25" i="1"/>
  <c r="L25" i="1"/>
  <c r="AG24" i="1"/>
  <c r="AE24" i="1"/>
  <c r="AD24" i="1"/>
  <c r="Z24" i="1"/>
  <c r="W24" i="1"/>
  <c r="L24" i="1"/>
  <c r="AG23" i="1"/>
  <c r="AD23" i="1"/>
  <c r="AE23" i="1" s="1"/>
  <c r="Z23" i="1"/>
  <c r="W23" i="1"/>
  <c r="L23" i="1"/>
  <c r="AG22" i="1"/>
  <c r="AD22" i="1"/>
  <c r="AE22" i="1" s="1"/>
  <c r="Z22" i="1"/>
  <c r="W22" i="1"/>
  <c r="L22" i="1"/>
  <c r="AG21" i="1"/>
  <c r="AE21" i="1"/>
  <c r="AD21" i="1"/>
  <c r="Z21" i="1"/>
  <c r="W21" i="1"/>
  <c r="L21" i="1"/>
  <c r="AG20" i="1"/>
  <c r="AD20" i="1"/>
  <c r="Z20" i="1"/>
  <c r="W20" i="1"/>
  <c r="L20" i="1"/>
  <c r="AG19" i="1"/>
  <c r="AD19" i="1"/>
  <c r="AE19" i="1" s="1"/>
  <c r="Z19" i="1"/>
  <c r="W19" i="1"/>
  <c r="L19" i="1"/>
  <c r="AG18" i="1"/>
  <c r="AD18" i="1"/>
  <c r="Z18" i="1"/>
  <c r="W18" i="1"/>
  <c r="L18" i="1"/>
  <c r="AG17" i="1"/>
  <c r="AD17" i="1"/>
  <c r="Z17" i="1"/>
  <c r="AE17" i="1" s="1"/>
  <c r="W17" i="1"/>
  <c r="L17" i="1"/>
  <c r="AG16" i="1"/>
  <c r="AD16" i="1"/>
  <c r="AE16" i="1" s="1"/>
  <c r="Z16" i="1"/>
  <c r="W16" i="1"/>
  <c r="L16" i="1"/>
  <c r="AG15" i="1"/>
  <c r="AD15" i="1"/>
  <c r="AE15" i="1" s="1"/>
  <c r="Z15" i="1"/>
  <c r="W15" i="1"/>
  <c r="L15" i="1"/>
  <c r="AG14" i="1"/>
  <c r="AE14" i="1"/>
  <c r="AD14" i="1"/>
  <c r="Z14" i="1"/>
  <c r="W14" i="1"/>
  <c r="L14" i="1"/>
  <c r="AG13" i="1"/>
  <c r="AD13" i="1"/>
  <c r="Z13" i="1"/>
  <c r="W13" i="1"/>
  <c r="L13" i="1"/>
  <c r="AG12" i="1"/>
  <c r="AD12" i="1"/>
  <c r="AE12" i="1" s="1"/>
  <c r="Z12" i="1"/>
  <c r="W12" i="1"/>
  <c r="L12" i="1"/>
  <c r="AG11" i="1"/>
  <c r="AD11" i="1"/>
  <c r="Z11" i="1"/>
  <c r="W11" i="1"/>
  <c r="L11" i="1"/>
  <c r="AG10" i="1"/>
  <c r="AD10" i="1"/>
  <c r="Z10" i="1"/>
  <c r="AE10" i="1" s="1"/>
  <c r="W10" i="1"/>
  <c r="L10" i="1"/>
  <c r="AG9" i="1"/>
  <c r="AD9" i="1"/>
  <c r="AE9" i="1" s="1"/>
  <c r="Z9" i="1"/>
  <c r="W9" i="1"/>
  <c r="L9" i="1"/>
  <c r="AG8" i="1"/>
  <c r="AD8" i="1"/>
  <c r="AE8" i="1" s="1"/>
  <c r="Z8" i="1"/>
  <c r="W8" i="1"/>
  <c r="L8" i="1"/>
  <c r="AG7" i="1"/>
  <c r="AE7" i="1"/>
  <c r="AD7" i="1"/>
  <c r="Z7" i="1"/>
  <c r="W7" i="1"/>
  <c r="L7" i="1"/>
  <c r="AG6" i="1"/>
  <c r="AD6" i="1"/>
  <c r="Z6" i="1"/>
  <c r="W6" i="1"/>
  <c r="L6" i="1"/>
  <c r="AG5" i="1"/>
  <c r="AD5" i="1"/>
  <c r="AE5" i="1" s="1"/>
  <c r="Z5" i="1"/>
  <c r="W5" i="1"/>
  <c r="L5" i="1"/>
  <c r="AG4" i="1"/>
  <c r="AD4" i="1"/>
  <c r="Z4" i="1"/>
  <c r="Z163" i="1" s="1"/>
  <c r="W4" i="1"/>
  <c r="L4" i="1"/>
  <c r="AE20" i="1" l="1"/>
  <c r="AE25" i="1"/>
  <c r="AE48" i="1"/>
  <c r="AE53" i="1"/>
  <c r="AE92" i="1"/>
  <c r="AE145" i="1"/>
  <c r="AE153" i="1"/>
  <c r="AD163" i="1"/>
  <c r="AE47" i="1"/>
  <c r="AE99" i="1"/>
  <c r="AE152" i="1"/>
  <c r="AG163" i="1"/>
  <c r="AE55" i="1"/>
  <c r="AE131" i="1"/>
  <c r="AE139" i="1"/>
  <c r="AE27" i="1"/>
  <c r="AE32" i="1"/>
  <c r="AE68" i="1"/>
  <c r="AE110" i="1"/>
  <c r="AE118" i="1"/>
  <c r="AE155" i="1"/>
  <c r="AE76" i="1"/>
  <c r="AE81" i="1"/>
  <c r="AE89" i="1"/>
  <c r="AE97" i="1"/>
  <c r="AE134" i="1"/>
  <c r="AE40" i="1"/>
  <c r="AE113" i="1"/>
  <c r="AE132" i="1"/>
  <c r="AE69" i="1"/>
  <c r="AE74" i="1"/>
  <c r="AE103" i="1"/>
  <c r="AE111" i="1"/>
  <c r="AE148" i="1"/>
  <c r="AE13" i="1"/>
  <c r="AE18" i="1"/>
  <c r="AE82" i="1"/>
  <c r="AE90" i="1"/>
  <c r="AE127" i="1"/>
  <c r="AE41" i="1"/>
  <c r="AE46" i="1"/>
  <c r="AE106" i="1"/>
  <c r="AE159" i="1"/>
  <c r="AE54" i="1"/>
  <c r="AE85" i="1"/>
  <c r="AE138" i="1"/>
  <c r="AE146" i="1"/>
  <c r="L163" i="1"/>
  <c r="AE6" i="1"/>
  <c r="AE11" i="1"/>
  <c r="AE62" i="1"/>
  <c r="AE67" i="1"/>
  <c r="AE117" i="1"/>
  <c r="AE125" i="1"/>
  <c r="AE162" i="1"/>
  <c r="W163" i="1"/>
  <c r="AE75" i="1"/>
  <c r="AE96" i="1"/>
  <c r="AE104" i="1"/>
  <c r="AE141" i="1"/>
  <c r="AE4" i="1"/>
  <c r="AE163" i="1" l="1"/>
</calcChain>
</file>

<file path=xl/sharedStrings.xml><?xml version="1.0" encoding="utf-8"?>
<sst xmlns="http://schemas.openxmlformats.org/spreadsheetml/2006/main" count="354" uniqueCount="196">
  <si>
    <t>ROZDZIELNIK ASORTYMENTOWY DLA POSZCZEGÓLNYCH KOMÓREK ORGANIZACYJNYCH w roku 2026</t>
  </si>
  <si>
    <t>j.m.</t>
  </si>
  <si>
    <r>
      <t xml:space="preserve">Działy: </t>
    </r>
    <r>
      <rPr>
        <b/>
        <sz val="11"/>
        <color theme="4"/>
        <rFont val="Times New Roman"/>
        <family val="1"/>
        <charset val="238"/>
      </rPr>
      <t>Witomińska 21</t>
    </r>
    <r>
      <rPr>
        <b/>
        <sz val="11"/>
        <color theme="1"/>
        <rFont val="Times New Roman"/>
        <family val="1"/>
        <charset val="238"/>
      </rPr>
      <t xml:space="preserve">, </t>
    </r>
    <r>
      <rPr>
        <b/>
        <sz val="11"/>
        <color rgb="FF00B050"/>
        <rFont val="Times New Roman"/>
        <family val="1"/>
        <charset val="238"/>
      </rPr>
      <t>Witomińska 29</t>
    </r>
    <r>
      <rPr>
        <b/>
        <sz val="11"/>
        <color theme="1"/>
        <rFont val="Times New Roman"/>
        <family val="1"/>
        <charset val="238"/>
      </rPr>
      <t xml:space="preserve">, </t>
    </r>
    <r>
      <rPr>
        <b/>
        <sz val="11"/>
        <color rgb="FFFF0000"/>
        <rFont val="Times New Roman"/>
        <family val="1"/>
        <charset val="238"/>
      </rPr>
      <t>Dębogórze</t>
    </r>
    <r>
      <rPr>
        <b/>
        <sz val="11"/>
        <color theme="1"/>
        <rFont val="Times New Roman"/>
        <family val="1"/>
        <charset val="238"/>
      </rPr>
      <t xml:space="preserve">, </t>
    </r>
    <r>
      <rPr>
        <b/>
        <sz val="11"/>
        <color rgb="FFFFC000"/>
        <rFont val="Times New Roman"/>
        <family val="1"/>
        <charset val="238"/>
      </rPr>
      <t>Rumia Dąbrowskiego</t>
    </r>
  </si>
  <si>
    <t>Lp</t>
  </si>
  <si>
    <t>Nazwa asortymentu</t>
  </si>
  <si>
    <t>FOW</t>
  </si>
  <si>
    <t>FFK</t>
  </si>
  <si>
    <t>FFW/FK</t>
  </si>
  <si>
    <t>FOS</t>
  </si>
  <si>
    <t>PB</t>
  </si>
  <si>
    <t>ES</t>
  </si>
  <si>
    <t>EK</t>
  </si>
  <si>
    <t>FM-AR</t>
  </si>
  <si>
    <t>81-311 Gdynia
ul. Witomińska 21</t>
  </si>
  <si>
    <t>EW</t>
  </si>
  <si>
    <t>EP</t>
  </si>
  <si>
    <t>TT</t>
  </si>
  <si>
    <t>FI</t>
  </si>
  <si>
    <t>FL</t>
  </si>
  <si>
    <t>FM-K</t>
  </si>
  <si>
    <t>FM -M</t>
  </si>
  <si>
    <t>TIP</t>
  </si>
  <si>
    <t>TI</t>
  </si>
  <si>
    <t>FZ</t>
  </si>
  <si>
    <t>81-311 Gdynia
ul. Witomińska 29</t>
  </si>
  <si>
    <t>EO</t>
  </si>
  <si>
    <t>TR</t>
  </si>
  <si>
    <t>84-230 Dębogórze-Wybudowanie
ul. Długa 28</t>
  </si>
  <si>
    <t>TL</t>
  </si>
  <si>
    <t>TS</t>
  </si>
  <si>
    <t>PP-W.G.</t>
  </si>
  <si>
    <t>84-230 Rumia
ul. Dąbrowskiego 58</t>
  </si>
  <si>
    <t>Σ</t>
  </si>
  <si>
    <t>Cena jednostk.
netto
[zł]</t>
  </si>
  <si>
    <t>Wartość netto
[zł]</t>
  </si>
  <si>
    <t>Bloczki kostka papierowa, klejona 85x85, biała, 900 arkuszy DOX</t>
  </si>
  <si>
    <t>szt.</t>
  </si>
  <si>
    <t>Blok biurowy A4 kratka, klejona na górze, 50 kartek IDEST lub równoważny</t>
  </si>
  <si>
    <t>Blok biurowy A5 kratka, klejona na górze, 50 kartek IDEST lub równoważny</t>
  </si>
  <si>
    <t>Blok papieru do tablicy Clipchard.</t>
  </si>
  <si>
    <t>Bindownica</t>
  </si>
  <si>
    <t>Cyfry do naklejania 15 mm, kolor czarny op-10 arkuszy</t>
  </si>
  <si>
    <t>op.</t>
  </si>
  <si>
    <t>Długopis jednorazowy czarny BIC Orange</t>
  </si>
  <si>
    <t>Długopis jednorazowy niebieski BIC Orange</t>
  </si>
  <si>
    <t>Długopis żelowy czarny PILOT G2-0.7</t>
  </si>
  <si>
    <t>Długopis żelowy czerwony PILOT G2-0.7</t>
  </si>
  <si>
    <t>Długopis żelowy niebieski PILOT G2-0.7</t>
  </si>
  <si>
    <t>Długopis żelowy zielony PILOT G2-0.7</t>
  </si>
  <si>
    <t>Dziurkacz dwuotworowy, głębokość dziurkowanego pliku do 25 kartek Eagle 837</t>
  </si>
  <si>
    <t>Etykiety samoprzylepne (uniwersalne) Avery Zweckform 70 x 37 mm, białe ELA 011</t>
  </si>
  <si>
    <t>Folia do laminacji A5 antystatyczna op. 100 szt. LEITZ</t>
  </si>
  <si>
    <t>Folia do laminacji A4 antystatyczna op. 100 szt. LEITZ</t>
  </si>
  <si>
    <t>Folia streczowa czarna - do pakowania paczek</t>
  </si>
  <si>
    <t>Gazetnik twardy niebieski,materiał PCV,wymienna etykieta,dl 240x70mm,wys.320mm</t>
  </si>
  <si>
    <t xml:space="preserve">Gąbka do zwilżania palców </t>
  </si>
  <si>
    <t>Grzbiety (listwy) wsuwane do dokumentów 6mm</t>
  </si>
  <si>
    <t>Grzbiety (listwy) wsuwane do dokumentów 10mm</t>
  </si>
  <si>
    <t>Grzbiety (listwy) wsuwane do dokumentów 15mm</t>
  </si>
  <si>
    <t>Grzbiety do bindownicy 10mm</t>
  </si>
  <si>
    <t>Grzbiety do bindownicy 14mm</t>
  </si>
  <si>
    <t>Grzbiety do bindownicy 20mm</t>
  </si>
  <si>
    <t>Gumka PELIKAN AS40</t>
  </si>
  <si>
    <t>Kalkulator CITIZEN typ CT-500VII</t>
  </si>
  <si>
    <t>Klej biurowy w tubce, nietoksyczny, op. 40 ml ASTOR ASTRA</t>
  </si>
  <si>
    <t>Klips archiwizacyjny KOMI (1 op. 100 szt.)</t>
  </si>
  <si>
    <t>Klej w sztyfcie Tesa Stick op. 8g</t>
  </si>
  <si>
    <t>Klipsy do papieru GRAND 15 mm op. 12 szt.</t>
  </si>
  <si>
    <t>Klipsy do papieru GRAND 19 mm op. 12 szt.</t>
  </si>
  <si>
    <t>Klipsy do papieru GRAND 25 mm op. 12 szt.</t>
  </si>
  <si>
    <t>Klipsy do papieru GRAND 32 mm op. 12 szt.</t>
  </si>
  <si>
    <t>Klipsy do papieru GRAND 41 mm op. 12 szt.</t>
  </si>
  <si>
    <t>Klipsy do papieru GRAND 51 mm op. 12 szt.</t>
  </si>
  <si>
    <t>Koperta bąbelkowa A11 (wym zew. 130x175 mm )</t>
  </si>
  <si>
    <t>Koperta bąbelkowa F16 (wym. zew. 240x350 mm)</t>
  </si>
  <si>
    <t>Koperty na płyty CD A4, wpinane do segregatora</t>
  </si>
  <si>
    <t>Koperty 114x229 podłużne do kopertownicy, okno prawe, op.-1000 szt WZ eurocopert Szczecinek: lub C6C5 A&amp;G</t>
  </si>
  <si>
    <t>Koperty 110x220 białe samoprzylepne czyste op. 1000 sztuk</t>
  </si>
  <si>
    <t>Koperty 114x162 małe samoprzylepne czyste białe, op. 250 szt.</t>
  </si>
  <si>
    <t>Koperty 114x162 podłużne, samoprzylepne z oknem w prawo, op-250 szt</t>
  </si>
  <si>
    <t>Koperty 162x229 białe samoprzylepne A5 op. 250 szt.</t>
  </si>
  <si>
    <t>Koperty 229x324 białe samoprzylepne A4 op. 250 szt.</t>
  </si>
  <si>
    <t>Koperty 229x324 białe samoprzylepne z okienkiem prawym A4 op. 250 szt.</t>
  </si>
  <si>
    <t>Koperty brązowe samoprzylepne A4, op. 250 szt.</t>
  </si>
  <si>
    <t>Koperty brązowe samoprzylepne A5, op.250 szt.</t>
  </si>
  <si>
    <t>Korektor na taśmie PELIKAN BLANCO roller maxi 8,4mm x 8,5 m</t>
  </si>
  <si>
    <t>Korektor w pisaku PENTEL ZL-63</t>
  </si>
  <si>
    <t>Korektor w płynie PELIKAN BLANCO</t>
  </si>
  <si>
    <t>Linijka przezroczysta 20 cm</t>
  </si>
  <si>
    <t>Linijka przezroczysta 30 cm</t>
  </si>
  <si>
    <t>Linijka przezroczysta 50cm</t>
  </si>
  <si>
    <t>Litery i cyfry do naklejania 10 mm, kolor czarny op. 10 arkuszy</t>
  </si>
  <si>
    <t>Litery i cyfry do naklejania 15 mm, kolor czarny op. 10 arkuszy</t>
  </si>
  <si>
    <t xml:space="preserve">Magnesy okrągłe  do tablic suchościeralnych , tworzywo – eurokraft basic,  1op=36szt, Przyczepność 580 g/cm², </t>
  </si>
  <si>
    <t>Marker / foliopis z dwiema końcówkami  Pentel  N75W, opakowanie 12 szt. (czarny)</t>
  </si>
  <si>
    <t>Marker olejowy biały MMP20 Pentel</t>
  </si>
  <si>
    <t>Marker olejowy czarny MMP20 Pentel</t>
  </si>
  <si>
    <t>Marker olejowy czerwony MMP20 Pentel</t>
  </si>
  <si>
    <t>Marker olejowy niebieski MMP20 Pentel</t>
  </si>
  <si>
    <t>Marker olejowy zielony MMP20 Pentel</t>
  </si>
  <si>
    <t>Marker olejowy żółty MMP20 Pentel</t>
  </si>
  <si>
    <t>Marker olejowy czarny Uni Paint</t>
  </si>
  <si>
    <t>Marker permanentny wodoodporny czarny, końcówka 2 mm Pilot</t>
  </si>
  <si>
    <t>Marker permanentny wodoodporny niebieski, końcówka 1 mm Pilot</t>
  </si>
  <si>
    <t>Marker permanentny wodoodporny czerwony, końcówka 1,2 mm Pilot</t>
  </si>
  <si>
    <t>Marker PILOT SUPER EF czarny</t>
  </si>
  <si>
    <t>Marker PILOT SUPER EF niebieski</t>
  </si>
  <si>
    <t>Markery nieschnące suchościeralne, zestaw 4 kolorów + gąbka PENTEL MAXIFLO</t>
  </si>
  <si>
    <t>Naklejki samoprzylepne w żarówiastych kolorach (bez opisu cena) (rolka)</t>
  </si>
  <si>
    <t>Notesy samoprzylepne - żółte karteczki, 51x38 mm IDEST lub równoważne op. 3x100 szt.</t>
  </si>
  <si>
    <t>Notesy samoprzylepne – żółte karteczki, 76x76 mm IDEST lub równoważne op. 3x100 szt.</t>
  </si>
  <si>
    <t>Nożyczki biurowe klastyczne ze stali nierdzewnej dł. ok. 210 mm DONAU</t>
  </si>
  <si>
    <t>Nożyk do kopert</t>
  </si>
  <si>
    <t xml:space="preserve">Obwoluta koszulka krystaliczna A4 (op. 100 szt.), wykonana z mocnej folii PP ESSELTE </t>
  </si>
  <si>
    <t xml:space="preserve">Obwoluta koszulka krystaliczna A5 (op. 100 szt.), wykonana z mocnej folii PP </t>
  </si>
  <si>
    <t>Ołówki automatyczne, grafit 0,5mm PENTEL AX-125</t>
  </si>
  <si>
    <t>Ołówki zwykłe z gumką HB TETIS</t>
  </si>
  <si>
    <t>Papier do pakowania szary 125cmx100cm</t>
  </si>
  <si>
    <t xml:space="preserve">Papier do plotera w rolce, HP Universal Coated Paper Q1406 - 1067mm x 45,7m, 90g/m2, </t>
  </si>
  <si>
    <t>Pinezki do tablic korkowych 50 szt.</t>
  </si>
  <si>
    <t>Pisak do płyt CD, kolor biały, grubość końcówki 1,98 mm, PENTEL RECYCOLOGY</t>
  </si>
  <si>
    <t>Pisak do płyt CD, czarny, grubość końcówki 1,98 mm, PENTEL RECYCOLOGY</t>
  </si>
  <si>
    <t>Pisak do płyt CD, kolor niebieski, grubość końcówki 1,98 mm, PENTEL RECYCOLOGY</t>
  </si>
  <si>
    <t>Płyn i ściereczki do czyszczenia komputera, antystatyczne,120 ml FELLOWES</t>
  </si>
  <si>
    <t>Podkładka sztywna na dokumenty z metalowym klipsem A4</t>
  </si>
  <si>
    <t>Podkładka sztywna na dokumenty z metalowym klipsem A4 ZAMYKANA</t>
  </si>
  <si>
    <t>Podkładka sztywna na dokumenty z metalowym klipsem A5 ZAMYKANA</t>
  </si>
  <si>
    <t>Przekładki do segregatora A4, oznaczenie alfabetyczne, z kartą inf. opisową ESSELTE MYLAR</t>
  </si>
  <si>
    <t>Przekładki do segregatorów - papierowe nieoznaczone kolorowe 24x10,5 cm, 100 szt. ESSELTE</t>
  </si>
  <si>
    <t>Przekładki do segregatorów - sztywne karton oznaczenie 1-10 IDEST</t>
  </si>
  <si>
    <t>Pudło archiwizacyjne ELBA Tric 0 A4 (9,5 cm) szary karton</t>
  </si>
  <si>
    <t>Pudło archiwizacyjne ESSELTE Standard A4/100 mm białe</t>
  </si>
  <si>
    <t>Pudło archiwizacyjne ESSELTE Standard A4/100 mm niebieskie</t>
  </si>
  <si>
    <t>Półki szuflady na dokumenty formatu A4,przeźroczysta obudowa, bardzo mocne</t>
  </si>
  <si>
    <t>Rozszywacz do zszywek DONAU</t>
  </si>
  <si>
    <t>Segregator A4, 50 mm, czerwony, oklejony na zewn. i wewn. poliolefiną mech. dźwigowy, metalowe okucia, dwustronna wymienna etykieta na grzbiecie, otwór na palec, ESSELTE</t>
  </si>
  <si>
    <t>Segregator A4, 50 mm, zielony, oklejony na zewn. i wewn. poliolefiną mech.dźwigowy, metalowe okucia, dwustronna wymienna etykieta na grzbiecie, otwór na palec, ESSELTE</t>
  </si>
  <si>
    <t>Segregator A4, 50 mm, niebieski, oklejony na zewn. i wewn. poliolefiną mech.dźwigowy, metalowe okucia, dwustronna wymienna etykieta na grzbiecie, otwór na palec, ESSELTE</t>
  </si>
  <si>
    <t>Segregator A4, 75 mm, niebieski, oklejony na zewn. i wewn. poliolefiną mech.dźwigowy, metalowe okucia, dwustronna wymienna etykieta na grzbiecie, otwór na palec, ESSELTE</t>
  </si>
  <si>
    <t>Segregator A4, 75 mm, czerwony, oklejony na zewn. i wewn. poliolefiną mech.dźwigowy, metalowe okucia, dwustronna wymienna etykieta na grzbiecie, otwór na palec, ESSELTE</t>
  </si>
  <si>
    <t>Segregator A4, 75 mm, zielony, oklejony na zewn. i wewn. poliolefiną mech. dźwigowy, metalowe okucia, dwustronna wymienna etykieta na grzbiecie, otwór na palec, ESSELTE</t>
  </si>
  <si>
    <t>Segregator A5, 75 mm, niebieski, oklejony na zewn. i wewn. poliolefiną mech.dźwigowy, metalowe okucia, dwustronna wymienna etykieta na grzbiecie, otwór na palec, ESSELTE</t>
  </si>
  <si>
    <t xml:space="preserve">Skalówka 1:500, 1:250: 1:200: 1:1000 i itp..- Skalówka Centro Rotring </t>
  </si>
  <si>
    <t>Skoroszyty A4 plastikowe, do zawieszania w segregatorze, okładka kolorowa, przednia przezroczysta, wymienny pasek opisu, zaokrąglone brzegi, z wąsem, op. 10 szt. IDEST mix kolorów</t>
  </si>
  <si>
    <t>Skoroszyty A4 plastikowe, do zawieszania w segregatorze, okładka kolorowa, przednia przezroczysta, wymienny pasek opisu, zaokrąglone brzegi, z wąsem, op. 10 szt. IDEST ZIELONE</t>
  </si>
  <si>
    <t>Skoroszyty A4 plastikowe, do zawieszania w segregatorze, okładka kolorowa, przednia przezroczysta, wymienny pasek opisu, zaokrąglone brzegi, z wąsem, op. 10 szt. IDEST NIEBIESKIE</t>
  </si>
  <si>
    <t>Skoroszyty A4 plastikowe, okładka kolorowa, przednia przezroczysta, wymienny pasek opisu, zaokrąglone brzegi, z wąsem, op. 10 szt. IDEST mix kolorów</t>
  </si>
  <si>
    <t>Skoroszyty A4 plastikowe, okładka kolorowa, przednia przezroczysta, wymienny pasek opisu, zaokrąglone brzegi, z wąsem, op. 10 szt. IDEST ZIELONE</t>
  </si>
  <si>
    <t>Skoroszyty A4 plastikowe, okładka kolorowa, przednia przezroczysta, wymienny pasek opisu, zaokrąglone brzegi, z wąsem, op. 10 szt. IDEST CZERWONE</t>
  </si>
  <si>
    <t>Skoroszyty A4 plastikowe, okładka kolorowa, przednia przezroczysta, wymienny pasek opisu, zaokrąglone brzegi, z wąsem, op. 10 szt. IDEST ŻÓŁTE</t>
  </si>
  <si>
    <t>Skoroszyty A4 plastikowe,okładka kolorowa, przednia przezroczysta, wymienny pasek opisu, zaokrąglone brzegi, z wąsem, op. 10 szt. IDEST NIEBIESKIE</t>
  </si>
  <si>
    <t>Skoroszyty papierowe A4, białe, z otworami pozwalającymi na wpięcie do segregatora IDEST lub równoważne op.10 szt.</t>
  </si>
  <si>
    <t>Skoroszyt tekturowy oczko 1/1</t>
  </si>
  <si>
    <t>Spinacze metalowe owalne 28 mm 50 szt. /op.</t>
  </si>
  <si>
    <t>Spinacze metalowe owalne 50mm, op. 100 szt.</t>
  </si>
  <si>
    <t>Spray do pielęgnacji i czyszczenia tablic typu Whiteboard</t>
  </si>
  <si>
    <t>Sprężone powietrze op. 400 ml FELLOWES</t>
  </si>
  <si>
    <t>Sznurek do pakowania - rolka 25 dkg</t>
  </si>
  <si>
    <t xml:space="preserve">Strecz do pakowania paczek </t>
  </si>
  <si>
    <t>Taśma dwustronna TESA lub równoważna uniwersalna z folii PP, silnie klejąca 48mm*25m</t>
  </si>
  <si>
    <t>Taśma klejąca matowa, silnie klejąca 19mmx33m, ESSELTE</t>
  </si>
  <si>
    <t>Taśma klejąca przezroczysta SCOTCH</t>
  </si>
  <si>
    <t>Taśma klejąca przezroczysta z podajnikiem - dyspenserem</t>
  </si>
  <si>
    <t>Taśma klejąca przezroczysta szeroka</t>
  </si>
  <si>
    <t>Taśma klejąca szara do pakowania paczek 50 mm x 66 m (+/- 5%) TESA lub równoważna</t>
  </si>
  <si>
    <t>Teczka do podpisu niebieska ze wzmocnionymi rogami</t>
  </si>
  <si>
    <t>Teczka kopertowa na rzep A4 bez kratki, szer. grzbietu 1 cm, Vaupe 316 mix kolorów</t>
  </si>
  <si>
    <t xml:space="preserve">Teczki A4 tekturowe, niebieskie, zamykane na 2 rzepy  </t>
  </si>
  <si>
    <t>Teczki papierowe A4, z dwiema gumkami narożnymi ESSELTE NIEBIESKIE</t>
  </si>
  <si>
    <t>Teczki papierowe A4, z dwiema gumkami narożnymi ESSELTE mix kolorów</t>
  </si>
  <si>
    <t>Teczki papierowe wiązane A4</t>
  </si>
  <si>
    <t>Teczki A4, wykonane z folii PCV z przezroczystą pierwszą stroną, wiązane</t>
  </si>
  <si>
    <t>Temperówka wykonana z aluminium IDEST lub Maped</t>
  </si>
  <si>
    <t xml:space="preserve">Tusz do stempli niebieski </t>
  </si>
  <si>
    <t xml:space="preserve">Wkłady do ołówka automatycznego 0,5mm </t>
  </si>
  <si>
    <t>Wodoodporne etykiety foliowe Heavy Duty – Avery Zweckform – L4773-20 – 24 na arkusz</t>
  </si>
  <si>
    <t>Wodoodporne etykiety foliowe Heavy Duty – Avery Zweckform -L4778-20 – 48 na arkusz</t>
  </si>
  <si>
    <t>Wodoodporne etykiety foliowe Heavy Duty – Avery Zweckform- L4776-20 -12 na arkusz</t>
  </si>
  <si>
    <t>Wodoodporne etykiety foliowe Heavy Duty – Avery Zweckform- L4715-20 – 8 na arkusz</t>
  </si>
  <si>
    <t xml:space="preserve">Zakładki indeksujące POST-IT </t>
  </si>
  <si>
    <t>Zestaw do bindowania (przód i tył)</t>
  </si>
  <si>
    <t>Zestaw zakreślaczy fluorescencyjnych (op. 4 kolory), ścięta końcówka, STABILO BOSS</t>
  </si>
  <si>
    <t>Zeszyt A4 96 kartek w kratkę, sztywna oprawa (niebieska kratka) Oxford</t>
  </si>
  <si>
    <t>Zeszyt A5 32, miękka oprawa, kartki w kratkę, Oxford</t>
  </si>
  <si>
    <t>Zeszyt kołowy 80 kartkowy CoolPach, z przekładkami (200 project book)</t>
  </si>
  <si>
    <t>Zeszyt A5 80 kartek w kratkę, sztywna oprawa (niebieska kratka) Oxford</t>
  </si>
  <si>
    <t>Zszywacz na zszywki 24/6 LEITZ średni nexxt series</t>
  </si>
  <si>
    <t>Zszywki 10/6 op. 1000 szt.</t>
  </si>
  <si>
    <t>Zszywki 23/6 op. 1000 szt.</t>
  </si>
  <si>
    <t>Zszywki 23/8 op. 1000 szt.</t>
  </si>
  <si>
    <t>Zszywki 23/15 op.1000 szt</t>
  </si>
  <si>
    <t>Zszywki 23/20 op.1000 szt</t>
  </si>
  <si>
    <t>Zszywki 24/6 op. 1000 szt.</t>
  </si>
  <si>
    <t>Zszywki 26/6 op. 1000 szt.</t>
  </si>
  <si>
    <t>Zszywki staoles TAURUS 83-344010 nr 10 (1000 szt.)</t>
  </si>
  <si>
    <t xml:space="preserve">Zwilżacz palców z glicerynowym żelem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</si>
</sst>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4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FFC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rgb="FF92D050"/>
        <bgColor indexed="26"/>
      </patternFill>
    </fill>
    <fill>
      <patternFill patternType="solid">
        <fgColor theme="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1" fillId="7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wrapText="1"/>
      <protection locked="0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wrapText="1"/>
      <protection locked="0"/>
    </xf>
    <xf numFmtId="0" fontId="12" fillId="0" borderId="0" xfId="0" applyFont="1"/>
    <xf numFmtId="0" fontId="1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/>
    <xf numFmtId="0" fontId="9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3"/>
  <sheetViews>
    <sheetView tabSelected="1" topLeftCell="A3" workbookViewId="0">
      <pane xSplit="3" ySplit="1" topLeftCell="D121" activePane="bottomRight" state="frozen"/>
      <selection activeCell="A3" sqref="A3"/>
      <selection pane="topRight" activeCell="D3" sqref="D3"/>
      <selection pane="bottomLeft" activeCell="A4" sqref="A4"/>
      <selection pane="bottomRight" activeCell="AF163" sqref="AF163"/>
    </sheetView>
  </sheetViews>
  <sheetFormatPr defaultColWidth="11.7109375" defaultRowHeight="15" x14ac:dyDescent="0.25"/>
  <cols>
    <col min="1" max="1" width="4.140625" style="43" customWidth="1"/>
    <col min="2" max="2" width="80.140625" style="44" customWidth="1"/>
    <col min="3" max="3" width="6" style="44" customWidth="1"/>
    <col min="4" max="4" width="6.85546875" style="45" customWidth="1"/>
    <col min="5" max="5" width="6.42578125" style="45" customWidth="1"/>
    <col min="6" max="6" width="4.85546875" style="45" customWidth="1"/>
    <col min="7" max="7" width="5.7109375" style="45" customWidth="1"/>
    <col min="8" max="9" width="4.140625" style="45" customWidth="1"/>
    <col min="10" max="11" width="5.28515625" style="45" customWidth="1"/>
    <col min="12" max="12" width="10.7109375" style="45" customWidth="1"/>
    <col min="13" max="13" width="6.140625" style="45" customWidth="1"/>
    <col min="14" max="17" width="4.140625" style="45" customWidth="1"/>
    <col min="18" max="18" width="5.28515625" style="45" customWidth="1"/>
    <col min="19" max="19" width="5" style="45" customWidth="1"/>
    <col min="20" max="22" width="4.140625" style="45" customWidth="1"/>
    <col min="23" max="23" width="10.7109375" style="45" customWidth="1"/>
    <col min="24" max="25" width="4.140625" style="45" customWidth="1"/>
    <col min="26" max="26" width="10.7109375" style="45" customWidth="1"/>
    <col min="27" max="28" width="4.140625" style="45" customWidth="1"/>
    <col min="29" max="29" width="5.42578125" style="45" customWidth="1"/>
    <col min="30" max="30" width="10.7109375" style="45" customWidth="1"/>
    <col min="31" max="31" width="6.85546875" style="45" customWidth="1"/>
    <col min="32" max="33" width="15.7109375" customWidth="1"/>
    <col min="34" max="44" width="4.140625" customWidth="1"/>
    <col min="45" max="45" width="5.28515625" customWidth="1"/>
    <col min="46" max="48" width="4.140625" customWidth="1"/>
    <col min="49" max="49" width="5.28515625" customWidth="1"/>
    <col min="50" max="50" width="5" customWidth="1"/>
    <col min="51" max="51" width="4.7109375" customWidth="1"/>
    <col min="52" max="67" width="4.140625" customWidth="1"/>
    <col min="289" max="289" width="4.140625" customWidth="1"/>
    <col min="290" max="290" width="71.140625" customWidth="1"/>
    <col min="291" max="300" width="4.140625" customWidth="1"/>
    <col min="301" max="301" width="5.28515625" customWidth="1"/>
    <col min="302" max="304" width="4.140625" customWidth="1"/>
    <col min="305" max="305" width="5.28515625" customWidth="1"/>
    <col min="306" max="306" width="5" customWidth="1"/>
    <col min="307" max="307" width="4.7109375" customWidth="1"/>
    <col min="308" max="323" width="4.140625" customWidth="1"/>
    <col min="545" max="545" width="4.140625" customWidth="1"/>
    <col min="546" max="546" width="71.140625" customWidth="1"/>
    <col min="547" max="556" width="4.140625" customWidth="1"/>
    <col min="557" max="557" width="5.28515625" customWidth="1"/>
    <col min="558" max="560" width="4.140625" customWidth="1"/>
    <col min="561" max="561" width="5.28515625" customWidth="1"/>
    <col min="562" max="562" width="5" customWidth="1"/>
    <col min="563" max="563" width="4.7109375" customWidth="1"/>
    <col min="564" max="579" width="4.140625" customWidth="1"/>
    <col min="801" max="801" width="4.140625" customWidth="1"/>
    <col min="802" max="802" width="71.140625" customWidth="1"/>
    <col min="803" max="812" width="4.140625" customWidth="1"/>
    <col min="813" max="813" width="5.28515625" customWidth="1"/>
    <col min="814" max="816" width="4.140625" customWidth="1"/>
    <col min="817" max="817" width="5.28515625" customWidth="1"/>
    <col min="818" max="818" width="5" customWidth="1"/>
    <col min="819" max="819" width="4.7109375" customWidth="1"/>
    <col min="820" max="835" width="4.140625" customWidth="1"/>
    <col min="1057" max="1057" width="4.140625" customWidth="1"/>
    <col min="1058" max="1058" width="71.140625" customWidth="1"/>
    <col min="1059" max="1068" width="4.140625" customWidth="1"/>
    <col min="1069" max="1069" width="5.28515625" customWidth="1"/>
    <col min="1070" max="1072" width="4.140625" customWidth="1"/>
    <col min="1073" max="1073" width="5.28515625" customWidth="1"/>
    <col min="1074" max="1074" width="5" customWidth="1"/>
    <col min="1075" max="1075" width="4.7109375" customWidth="1"/>
    <col min="1076" max="1091" width="4.140625" customWidth="1"/>
    <col min="1313" max="1313" width="4.140625" customWidth="1"/>
    <col min="1314" max="1314" width="71.140625" customWidth="1"/>
    <col min="1315" max="1324" width="4.140625" customWidth="1"/>
    <col min="1325" max="1325" width="5.28515625" customWidth="1"/>
    <col min="1326" max="1328" width="4.140625" customWidth="1"/>
    <col min="1329" max="1329" width="5.28515625" customWidth="1"/>
    <col min="1330" max="1330" width="5" customWidth="1"/>
    <col min="1331" max="1331" width="4.7109375" customWidth="1"/>
    <col min="1332" max="1347" width="4.140625" customWidth="1"/>
    <col min="1569" max="1569" width="4.140625" customWidth="1"/>
    <col min="1570" max="1570" width="71.140625" customWidth="1"/>
    <col min="1571" max="1580" width="4.140625" customWidth="1"/>
    <col min="1581" max="1581" width="5.28515625" customWidth="1"/>
    <col min="1582" max="1584" width="4.140625" customWidth="1"/>
    <col min="1585" max="1585" width="5.28515625" customWidth="1"/>
    <col min="1586" max="1586" width="5" customWidth="1"/>
    <col min="1587" max="1587" width="4.7109375" customWidth="1"/>
    <col min="1588" max="1603" width="4.140625" customWidth="1"/>
    <col min="1825" max="1825" width="4.140625" customWidth="1"/>
    <col min="1826" max="1826" width="71.140625" customWidth="1"/>
    <col min="1827" max="1836" width="4.140625" customWidth="1"/>
    <col min="1837" max="1837" width="5.28515625" customWidth="1"/>
    <col min="1838" max="1840" width="4.140625" customWidth="1"/>
    <col min="1841" max="1841" width="5.28515625" customWidth="1"/>
    <col min="1842" max="1842" width="5" customWidth="1"/>
    <col min="1843" max="1843" width="4.7109375" customWidth="1"/>
    <col min="1844" max="1859" width="4.140625" customWidth="1"/>
    <col min="2081" max="2081" width="4.140625" customWidth="1"/>
    <col min="2082" max="2082" width="71.140625" customWidth="1"/>
    <col min="2083" max="2092" width="4.140625" customWidth="1"/>
    <col min="2093" max="2093" width="5.28515625" customWidth="1"/>
    <col min="2094" max="2096" width="4.140625" customWidth="1"/>
    <col min="2097" max="2097" width="5.28515625" customWidth="1"/>
    <col min="2098" max="2098" width="5" customWidth="1"/>
    <col min="2099" max="2099" width="4.7109375" customWidth="1"/>
    <col min="2100" max="2115" width="4.140625" customWidth="1"/>
    <col min="2337" max="2337" width="4.140625" customWidth="1"/>
    <col min="2338" max="2338" width="71.140625" customWidth="1"/>
    <col min="2339" max="2348" width="4.140625" customWidth="1"/>
    <col min="2349" max="2349" width="5.28515625" customWidth="1"/>
    <col min="2350" max="2352" width="4.140625" customWidth="1"/>
    <col min="2353" max="2353" width="5.28515625" customWidth="1"/>
    <col min="2354" max="2354" width="5" customWidth="1"/>
    <col min="2355" max="2355" width="4.7109375" customWidth="1"/>
    <col min="2356" max="2371" width="4.140625" customWidth="1"/>
    <col min="2593" max="2593" width="4.140625" customWidth="1"/>
    <col min="2594" max="2594" width="71.140625" customWidth="1"/>
    <col min="2595" max="2604" width="4.140625" customWidth="1"/>
    <col min="2605" max="2605" width="5.28515625" customWidth="1"/>
    <col min="2606" max="2608" width="4.140625" customWidth="1"/>
    <col min="2609" max="2609" width="5.28515625" customWidth="1"/>
    <col min="2610" max="2610" width="5" customWidth="1"/>
    <col min="2611" max="2611" width="4.7109375" customWidth="1"/>
    <col min="2612" max="2627" width="4.140625" customWidth="1"/>
    <col min="2849" max="2849" width="4.140625" customWidth="1"/>
    <col min="2850" max="2850" width="71.140625" customWidth="1"/>
    <col min="2851" max="2860" width="4.140625" customWidth="1"/>
    <col min="2861" max="2861" width="5.28515625" customWidth="1"/>
    <col min="2862" max="2864" width="4.140625" customWidth="1"/>
    <col min="2865" max="2865" width="5.28515625" customWidth="1"/>
    <col min="2866" max="2866" width="5" customWidth="1"/>
    <col min="2867" max="2867" width="4.7109375" customWidth="1"/>
    <col min="2868" max="2883" width="4.140625" customWidth="1"/>
    <col min="3105" max="3105" width="4.140625" customWidth="1"/>
    <col min="3106" max="3106" width="71.140625" customWidth="1"/>
    <col min="3107" max="3116" width="4.140625" customWidth="1"/>
    <col min="3117" max="3117" width="5.28515625" customWidth="1"/>
    <col min="3118" max="3120" width="4.140625" customWidth="1"/>
    <col min="3121" max="3121" width="5.28515625" customWidth="1"/>
    <col min="3122" max="3122" width="5" customWidth="1"/>
    <col min="3123" max="3123" width="4.7109375" customWidth="1"/>
    <col min="3124" max="3139" width="4.140625" customWidth="1"/>
    <col min="3361" max="3361" width="4.140625" customWidth="1"/>
    <col min="3362" max="3362" width="71.140625" customWidth="1"/>
    <col min="3363" max="3372" width="4.140625" customWidth="1"/>
    <col min="3373" max="3373" width="5.28515625" customWidth="1"/>
    <col min="3374" max="3376" width="4.140625" customWidth="1"/>
    <col min="3377" max="3377" width="5.28515625" customWidth="1"/>
    <col min="3378" max="3378" width="5" customWidth="1"/>
    <col min="3379" max="3379" width="4.7109375" customWidth="1"/>
    <col min="3380" max="3395" width="4.140625" customWidth="1"/>
    <col min="3617" max="3617" width="4.140625" customWidth="1"/>
    <col min="3618" max="3618" width="71.140625" customWidth="1"/>
    <col min="3619" max="3628" width="4.140625" customWidth="1"/>
    <col min="3629" max="3629" width="5.28515625" customWidth="1"/>
    <col min="3630" max="3632" width="4.140625" customWidth="1"/>
    <col min="3633" max="3633" width="5.28515625" customWidth="1"/>
    <col min="3634" max="3634" width="5" customWidth="1"/>
    <col min="3635" max="3635" width="4.7109375" customWidth="1"/>
    <col min="3636" max="3651" width="4.140625" customWidth="1"/>
    <col min="3873" max="3873" width="4.140625" customWidth="1"/>
    <col min="3874" max="3874" width="71.140625" customWidth="1"/>
    <col min="3875" max="3884" width="4.140625" customWidth="1"/>
    <col min="3885" max="3885" width="5.28515625" customWidth="1"/>
    <col min="3886" max="3888" width="4.140625" customWidth="1"/>
    <col min="3889" max="3889" width="5.28515625" customWidth="1"/>
    <col min="3890" max="3890" width="5" customWidth="1"/>
    <col min="3891" max="3891" width="4.7109375" customWidth="1"/>
    <col min="3892" max="3907" width="4.140625" customWidth="1"/>
    <col min="4129" max="4129" width="4.140625" customWidth="1"/>
    <col min="4130" max="4130" width="71.140625" customWidth="1"/>
    <col min="4131" max="4140" width="4.140625" customWidth="1"/>
    <col min="4141" max="4141" width="5.28515625" customWidth="1"/>
    <col min="4142" max="4144" width="4.140625" customWidth="1"/>
    <col min="4145" max="4145" width="5.28515625" customWidth="1"/>
    <col min="4146" max="4146" width="5" customWidth="1"/>
    <col min="4147" max="4147" width="4.7109375" customWidth="1"/>
    <col min="4148" max="4163" width="4.140625" customWidth="1"/>
    <col min="4385" max="4385" width="4.140625" customWidth="1"/>
    <col min="4386" max="4386" width="71.140625" customWidth="1"/>
    <col min="4387" max="4396" width="4.140625" customWidth="1"/>
    <col min="4397" max="4397" width="5.28515625" customWidth="1"/>
    <col min="4398" max="4400" width="4.140625" customWidth="1"/>
    <col min="4401" max="4401" width="5.28515625" customWidth="1"/>
    <col min="4402" max="4402" width="5" customWidth="1"/>
    <col min="4403" max="4403" width="4.7109375" customWidth="1"/>
    <col min="4404" max="4419" width="4.140625" customWidth="1"/>
    <col min="4641" max="4641" width="4.140625" customWidth="1"/>
    <col min="4642" max="4642" width="71.140625" customWidth="1"/>
    <col min="4643" max="4652" width="4.140625" customWidth="1"/>
    <col min="4653" max="4653" width="5.28515625" customWidth="1"/>
    <col min="4654" max="4656" width="4.140625" customWidth="1"/>
    <col min="4657" max="4657" width="5.28515625" customWidth="1"/>
    <col min="4658" max="4658" width="5" customWidth="1"/>
    <col min="4659" max="4659" width="4.7109375" customWidth="1"/>
    <col min="4660" max="4675" width="4.140625" customWidth="1"/>
    <col min="4897" max="4897" width="4.140625" customWidth="1"/>
    <col min="4898" max="4898" width="71.140625" customWidth="1"/>
    <col min="4899" max="4908" width="4.140625" customWidth="1"/>
    <col min="4909" max="4909" width="5.28515625" customWidth="1"/>
    <col min="4910" max="4912" width="4.140625" customWidth="1"/>
    <col min="4913" max="4913" width="5.28515625" customWidth="1"/>
    <col min="4914" max="4914" width="5" customWidth="1"/>
    <col min="4915" max="4915" width="4.7109375" customWidth="1"/>
    <col min="4916" max="4931" width="4.140625" customWidth="1"/>
    <col min="5153" max="5153" width="4.140625" customWidth="1"/>
    <col min="5154" max="5154" width="71.140625" customWidth="1"/>
    <col min="5155" max="5164" width="4.140625" customWidth="1"/>
    <col min="5165" max="5165" width="5.28515625" customWidth="1"/>
    <col min="5166" max="5168" width="4.140625" customWidth="1"/>
    <col min="5169" max="5169" width="5.28515625" customWidth="1"/>
    <col min="5170" max="5170" width="5" customWidth="1"/>
    <col min="5171" max="5171" width="4.7109375" customWidth="1"/>
    <col min="5172" max="5187" width="4.140625" customWidth="1"/>
    <col min="5409" max="5409" width="4.140625" customWidth="1"/>
    <col min="5410" max="5410" width="71.140625" customWidth="1"/>
    <col min="5411" max="5420" width="4.140625" customWidth="1"/>
    <col min="5421" max="5421" width="5.28515625" customWidth="1"/>
    <col min="5422" max="5424" width="4.140625" customWidth="1"/>
    <col min="5425" max="5425" width="5.28515625" customWidth="1"/>
    <col min="5426" max="5426" width="5" customWidth="1"/>
    <col min="5427" max="5427" width="4.7109375" customWidth="1"/>
    <col min="5428" max="5443" width="4.140625" customWidth="1"/>
    <col min="5665" max="5665" width="4.140625" customWidth="1"/>
    <col min="5666" max="5666" width="71.140625" customWidth="1"/>
    <col min="5667" max="5676" width="4.140625" customWidth="1"/>
    <col min="5677" max="5677" width="5.28515625" customWidth="1"/>
    <col min="5678" max="5680" width="4.140625" customWidth="1"/>
    <col min="5681" max="5681" width="5.28515625" customWidth="1"/>
    <col min="5682" max="5682" width="5" customWidth="1"/>
    <col min="5683" max="5683" width="4.7109375" customWidth="1"/>
    <col min="5684" max="5699" width="4.140625" customWidth="1"/>
    <col min="5921" max="5921" width="4.140625" customWidth="1"/>
    <col min="5922" max="5922" width="71.140625" customWidth="1"/>
    <col min="5923" max="5932" width="4.140625" customWidth="1"/>
    <col min="5933" max="5933" width="5.28515625" customWidth="1"/>
    <col min="5934" max="5936" width="4.140625" customWidth="1"/>
    <col min="5937" max="5937" width="5.28515625" customWidth="1"/>
    <col min="5938" max="5938" width="5" customWidth="1"/>
    <col min="5939" max="5939" width="4.7109375" customWidth="1"/>
    <col min="5940" max="5955" width="4.140625" customWidth="1"/>
    <col min="6177" max="6177" width="4.140625" customWidth="1"/>
    <col min="6178" max="6178" width="71.140625" customWidth="1"/>
    <col min="6179" max="6188" width="4.140625" customWidth="1"/>
    <col min="6189" max="6189" width="5.28515625" customWidth="1"/>
    <col min="6190" max="6192" width="4.140625" customWidth="1"/>
    <col min="6193" max="6193" width="5.28515625" customWidth="1"/>
    <col min="6194" max="6194" width="5" customWidth="1"/>
    <col min="6195" max="6195" width="4.7109375" customWidth="1"/>
    <col min="6196" max="6211" width="4.140625" customWidth="1"/>
    <col min="6433" max="6433" width="4.140625" customWidth="1"/>
    <col min="6434" max="6434" width="71.140625" customWidth="1"/>
    <col min="6435" max="6444" width="4.140625" customWidth="1"/>
    <col min="6445" max="6445" width="5.28515625" customWidth="1"/>
    <col min="6446" max="6448" width="4.140625" customWidth="1"/>
    <col min="6449" max="6449" width="5.28515625" customWidth="1"/>
    <col min="6450" max="6450" width="5" customWidth="1"/>
    <col min="6451" max="6451" width="4.7109375" customWidth="1"/>
    <col min="6452" max="6467" width="4.140625" customWidth="1"/>
    <col min="6689" max="6689" width="4.140625" customWidth="1"/>
    <col min="6690" max="6690" width="71.140625" customWidth="1"/>
    <col min="6691" max="6700" width="4.140625" customWidth="1"/>
    <col min="6701" max="6701" width="5.28515625" customWidth="1"/>
    <col min="6702" max="6704" width="4.140625" customWidth="1"/>
    <col min="6705" max="6705" width="5.28515625" customWidth="1"/>
    <col min="6706" max="6706" width="5" customWidth="1"/>
    <col min="6707" max="6707" width="4.7109375" customWidth="1"/>
    <col min="6708" max="6723" width="4.140625" customWidth="1"/>
    <col min="6945" max="6945" width="4.140625" customWidth="1"/>
    <col min="6946" max="6946" width="71.140625" customWidth="1"/>
    <col min="6947" max="6956" width="4.140625" customWidth="1"/>
    <col min="6957" max="6957" width="5.28515625" customWidth="1"/>
    <col min="6958" max="6960" width="4.140625" customWidth="1"/>
    <col min="6961" max="6961" width="5.28515625" customWidth="1"/>
    <col min="6962" max="6962" width="5" customWidth="1"/>
    <col min="6963" max="6963" width="4.7109375" customWidth="1"/>
    <col min="6964" max="6979" width="4.140625" customWidth="1"/>
    <col min="7201" max="7201" width="4.140625" customWidth="1"/>
    <col min="7202" max="7202" width="71.140625" customWidth="1"/>
    <col min="7203" max="7212" width="4.140625" customWidth="1"/>
    <col min="7213" max="7213" width="5.28515625" customWidth="1"/>
    <col min="7214" max="7216" width="4.140625" customWidth="1"/>
    <col min="7217" max="7217" width="5.28515625" customWidth="1"/>
    <col min="7218" max="7218" width="5" customWidth="1"/>
    <col min="7219" max="7219" width="4.7109375" customWidth="1"/>
    <col min="7220" max="7235" width="4.140625" customWidth="1"/>
    <col min="7457" max="7457" width="4.140625" customWidth="1"/>
    <col min="7458" max="7458" width="71.140625" customWidth="1"/>
    <col min="7459" max="7468" width="4.140625" customWidth="1"/>
    <col min="7469" max="7469" width="5.28515625" customWidth="1"/>
    <col min="7470" max="7472" width="4.140625" customWidth="1"/>
    <col min="7473" max="7473" width="5.28515625" customWidth="1"/>
    <col min="7474" max="7474" width="5" customWidth="1"/>
    <col min="7475" max="7475" width="4.7109375" customWidth="1"/>
    <col min="7476" max="7491" width="4.140625" customWidth="1"/>
    <col min="7713" max="7713" width="4.140625" customWidth="1"/>
    <col min="7714" max="7714" width="71.140625" customWidth="1"/>
    <col min="7715" max="7724" width="4.140625" customWidth="1"/>
    <col min="7725" max="7725" width="5.28515625" customWidth="1"/>
    <col min="7726" max="7728" width="4.140625" customWidth="1"/>
    <col min="7729" max="7729" width="5.28515625" customWidth="1"/>
    <col min="7730" max="7730" width="5" customWidth="1"/>
    <col min="7731" max="7731" width="4.7109375" customWidth="1"/>
    <col min="7732" max="7747" width="4.140625" customWidth="1"/>
    <col min="7969" max="7969" width="4.140625" customWidth="1"/>
    <col min="7970" max="7970" width="71.140625" customWidth="1"/>
    <col min="7971" max="7980" width="4.140625" customWidth="1"/>
    <col min="7981" max="7981" width="5.28515625" customWidth="1"/>
    <col min="7982" max="7984" width="4.140625" customWidth="1"/>
    <col min="7985" max="7985" width="5.28515625" customWidth="1"/>
    <col min="7986" max="7986" width="5" customWidth="1"/>
    <col min="7987" max="7987" width="4.7109375" customWidth="1"/>
    <col min="7988" max="8003" width="4.140625" customWidth="1"/>
    <col min="8225" max="8225" width="4.140625" customWidth="1"/>
    <col min="8226" max="8226" width="71.140625" customWidth="1"/>
    <col min="8227" max="8236" width="4.140625" customWidth="1"/>
    <col min="8237" max="8237" width="5.28515625" customWidth="1"/>
    <col min="8238" max="8240" width="4.140625" customWidth="1"/>
    <col min="8241" max="8241" width="5.28515625" customWidth="1"/>
    <col min="8242" max="8242" width="5" customWidth="1"/>
    <col min="8243" max="8243" width="4.7109375" customWidth="1"/>
    <col min="8244" max="8259" width="4.140625" customWidth="1"/>
    <col min="8481" max="8481" width="4.140625" customWidth="1"/>
    <col min="8482" max="8482" width="71.140625" customWidth="1"/>
    <col min="8483" max="8492" width="4.140625" customWidth="1"/>
    <col min="8493" max="8493" width="5.28515625" customWidth="1"/>
    <col min="8494" max="8496" width="4.140625" customWidth="1"/>
    <col min="8497" max="8497" width="5.28515625" customWidth="1"/>
    <col min="8498" max="8498" width="5" customWidth="1"/>
    <col min="8499" max="8499" width="4.7109375" customWidth="1"/>
    <col min="8500" max="8515" width="4.140625" customWidth="1"/>
    <col min="8737" max="8737" width="4.140625" customWidth="1"/>
    <col min="8738" max="8738" width="71.140625" customWidth="1"/>
    <col min="8739" max="8748" width="4.140625" customWidth="1"/>
    <col min="8749" max="8749" width="5.28515625" customWidth="1"/>
    <col min="8750" max="8752" width="4.140625" customWidth="1"/>
    <col min="8753" max="8753" width="5.28515625" customWidth="1"/>
    <col min="8754" max="8754" width="5" customWidth="1"/>
    <col min="8755" max="8755" width="4.7109375" customWidth="1"/>
    <col min="8756" max="8771" width="4.140625" customWidth="1"/>
    <col min="8993" max="8993" width="4.140625" customWidth="1"/>
    <col min="8994" max="8994" width="71.140625" customWidth="1"/>
    <col min="8995" max="9004" width="4.140625" customWidth="1"/>
    <col min="9005" max="9005" width="5.28515625" customWidth="1"/>
    <col min="9006" max="9008" width="4.140625" customWidth="1"/>
    <col min="9009" max="9009" width="5.28515625" customWidth="1"/>
    <col min="9010" max="9010" width="5" customWidth="1"/>
    <col min="9011" max="9011" width="4.7109375" customWidth="1"/>
    <col min="9012" max="9027" width="4.140625" customWidth="1"/>
    <col min="9249" max="9249" width="4.140625" customWidth="1"/>
    <col min="9250" max="9250" width="71.140625" customWidth="1"/>
    <col min="9251" max="9260" width="4.140625" customWidth="1"/>
    <col min="9261" max="9261" width="5.28515625" customWidth="1"/>
    <col min="9262" max="9264" width="4.140625" customWidth="1"/>
    <col min="9265" max="9265" width="5.28515625" customWidth="1"/>
    <col min="9266" max="9266" width="5" customWidth="1"/>
    <col min="9267" max="9267" width="4.7109375" customWidth="1"/>
    <col min="9268" max="9283" width="4.140625" customWidth="1"/>
    <col min="9505" max="9505" width="4.140625" customWidth="1"/>
    <col min="9506" max="9506" width="71.140625" customWidth="1"/>
    <col min="9507" max="9516" width="4.140625" customWidth="1"/>
    <col min="9517" max="9517" width="5.28515625" customWidth="1"/>
    <col min="9518" max="9520" width="4.140625" customWidth="1"/>
    <col min="9521" max="9521" width="5.28515625" customWidth="1"/>
    <col min="9522" max="9522" width="5" customWidth="1"/>
    <col min="9523" max="9523" width="4.7109375" customWidth="1"/>
    <col min="9524" max="9539" width="4.140625" customWidth="1"/>
    <col min="9761" max="9761" width="4.140625" customWidth="1"/>
    <col min="9762" max="9762" width="71.140625" customWidth="1"/>
    <col min="9763" max="9772" width="4.140625" customWidth="1"/>
    <col min="9773" max="9773" width="5.28515625" customWidth="1"/>
    <col min="9774" max="9776" width="4.140625" customWidth="1"/>
    <col min="9777" max="9777" width="5.28515625" customWidth="1"/>
    <col min="9778" max="9778" width="5" customWidth="1"/>
    <col min="9779" max="9779" width="4.7109375" customWidth="1"/>
    <col min="9780" max="9795" width="4.140625" customWidth="1"/>
    <col min="10017" max="10017" width="4.140625" customWidth="1"/>
    <col min="10018" max="10018" width="71.140625" customWidth="1"/>
    <col min="10019" max="10028" width="4.140625" customWidth="1"/>
    <col min="10029" max="10029" width="5.28515625" customWidth="1"/>
    <col min="10030" max="10032" width="4.140625" customWidth="1"/>
    <col min="10033" max="10033" width="5.28515625" customWidth="1"/>
    <col min="10034" max="10034" width="5" customWidth="1"/>
    <col min="10035" max="10035" width="4.7109375" customWidth="1"/>
    <col min="10036" max="10051" width="4.140625" customWidth="1"/>
    <col min="10273" max="10273" width="4.140625" customWidth="1"/>
    <col min="10274" max="10274" width="71.140625" customWidth="1"/>
    <col min="10275" max="10284" width="4.140625" customWidth="1"/>
    <col min="10285" max="10285" width="5.28515625" customWidth="1"/>
    <col min="10286" max="10288" width="4.140625" customWidth="1"/>
    <col min="10289" max="10289" width="5.28515625" customWidth="1"/>
    <col min="10290" max="10290" width="5" customWidth="1"/>
    <col min="10291" max="10291" width="4.7109375" customWidth="1"/>
    <col min="10292" max="10307" width="4.140625" customWidth="1"/>
    <col min="10529" max="10529" width="4.140625" customWidth="1"/>
    <col min="10530" max="10530" width="71.140625" customWidth="1"/>
    <col min="10531" max="10540" width="4.140625" customWidth="1"/>
    <col min="10541" max="10541" width="5.28515625" customWidth="1"/>
    <col min="10542" max="10544" width="4.140625" customWidth="1"/>
    <col min="10545" max="10545" width="5.28515625" customWidth="1"/>
    <col min="10546" max="10546" width="5" customWidth="1"/>
    <col min="10547" max="10547" width="4.7109375" customWidth="1"/>
    <col min="10548" max="10563" width="4.140625" customWidth="1"/>
    <col min="10785" max="10785" width="4.140625" customWidth="1"/>
    <col min="10786" max="10786" width="71.140625" customWidth="1"/>
    <col min="10787" max="10796" width="4.140625" customWidth="1"/>
    <col min="10797" max="10797" width="5.28515625" customWidth="1"/>
    <col min="10798" max="10800" width="4.140625" customWidth="1"/>
    <col min="10801" max="10801" width="5.28515625" customWidth="1"/>
    <col min="10802" max="10802" width="5" customWidth="1"/>
    <col min="10803" max="10803" width="4.7109375" customWidth="1"/>
    <col min="10804" max="10819" width="4.140625" customWidth="1"/>
    <col min="11041" max="11041" width="4.140625" customWidth="1"/>
    <col min="11042" max="11042" width="71.140625" customWidth="1"/>
    <col min="11043" max="11052" width="4.140625" customWidth="1"/>
    <col min="11053" max="11053" width="5.28515625" customWidth="1"/>
    <col min="11054" max="11056" width="4.140625" customWidth="1"/>
    <col min="11057" max="11057" width="5.28515625" customWidth="1"/>
    <col min="11058" max="11058" width="5" customWidth="1"/>
    <col min="11059" max="11059" width="4.7109375" customWidth="1"/>
    <col min="11060" max="11075" width="4.140625" customWidth="1"/>
    <col min="11297" max="11297" width="4.140625" customWidth="1"/>
    <col min="11298" max="11298" width="71.140625" customWidth="1"/>
    <col min="11299" max="11308" width="4.140625" customWidth="1"/>
    <col min="11309" max="11309" width="5.28515625" customWidth="1"/>
    <col min="11310" max="11312" width="4.140625" customWidth="1"/>
    <col min="11313" max="11313" width="5.28515625" customWidth="1"/>
    <col min="11314" max="11314" width="5" customWidth="1"/>
    <col min="11315" max="11315" width="4.7109375" customWidth="1"/>
    <col min="11316" max="11331" width="4.140625" customWidth="1"/>
    <col min="11553" max="11553" width="4.140625" customWidth="1"/>
    <col min="11554" max="11554" width="71.140625" customWidth="1"/>
    <col min="11555" max="11564" width="4.140625" customWidth="1"/>
    <col min="11565" max="11565" width="5.28515625" customWidth="1"/>
    <col min="11566" max="11568" width="4.140625" customWidth="1"/>
    <col min="11569" max="11569" width="5.28515625" customWidth="1"/>
    <col min="11570" max="11570" width="5" customWidth="1"/>
    <col min="11571" max="11571" width="4.7109375" customWidth="1"/>
    <col min="11572" max="11587" width="4.140625" customWidth="1"/>
    <col min="11809" max="11809" width="4.140625" customWidth="1"/>
    <col min="11810" max="11810" width="71.140625" customWidth="1"/>
    <col min="11811" max="11820" width="4.140625" customWidth="1"/>
    <col min="11821" max="11821" width="5.28515625" customWidth="1"/>
    <col min="11822" max="11824" width="4.140625" customWidth="1"/>
    <col min="11825" max="11825" width="5.28515625" customWidth="1"/>
    <col min="11826" max="11826" width="5" customWidth="1"/>
    <col min="11827" max="11827" width="4.7109375" customWidth="1"/>
    <col min="11828" max="11843" width="4.140625" customWidth="1"/>
    <col min="12065" max="12065" width="4.140625" customWidth="1"/>
    <col min="12066" max="12066" width="71.140625" customWidth="1"/>
    <col min="12067" max="12076" width="4.140625" customWidth="1"/>
    <col min="12077" max="12077" width="5.28515625" customWidth="1"/>
    <col min="12078" max="12080" width="4.140625" customWidth="1"/>
    <col min="12081" max="12081" width="5.28515625" customWidth="1"/>
    <col min="12082" max="12082" width="5" customWidth="1"/>
    <col min="12083" max="12083" width="4.7109375" customWidth="1"/>
    <col min="12084" max="12099" width="4.140625" customWidth="1"/>
    <col min="12321" max="12321" width="4.140625" customWidth="1"/>
    <col min="12322" max="12322" width="71.140625" customWidth="1"/>
    <col min="12323" max="12332" width="4.140625" customWidth="1"/>
    <col min="12333" max="12333" width="5.28515625" customWidth="1"/>
    <col min="12334" max="12336" width="4.140625" customWidth="1"/>
    <col min="12337" max="12337" width="5.28515625" customWidth="1"/>
    <col min="12338" max="12338" width="5" customWidth="1"/>
    <col min="12339" max="12339" width="4.7109375" customWidth="1"/>
    <col min="12340" max="12355" width="4.140625" customWidth="1"/>
    <col min="12577" max="12577" width="4.140625" customWidth="1"/>
    <col min="12578" max="12578" width="71.140625" customWidth="1"/>
    <col min="12579" max="12588" width="4.140625" customWidth="1"/>
    <col min="12589" max="12589" width="5.28515625" customWidth="1"/>
    <col min="12590" max="12592" width="4.140625" customWidth="1"/>
    <col min="12593" max="12593" width="5.28515625" customWidth="1"/>
    <col min="12594" max="12594" width="5" customWidth="1"/>
    <col min="12595" max="12595" width="4.7109375" customWidth="1"/>
    <col min="12596" max="12611" width="4.140625" customWidth="1"/>
    <col min="12833" max="12833" width="4.140625" customWidth="1"/>
    <col min="12834" max="12834" width="71.140625" customWidth="1"/>
    <col min="12835" max="12844" width="4.140625" customWidth="1"/>
    <col min="12845" max="12845" width="5.28515625" customWidth="1"/>
    <col min="12846" max="12848" width="4.140625" customWidth="1"/>
    <col min="12849" max="12849" width="5.28515625" customWidth="1"/>
    <col min="12850" max="12850" width="5" customWidth="1"/>
    <col min="12851" max="12851" width="4.7109375" customWidth="1"/>
    <col min="12852" max="12867" width="4.140625" customWidth="1"/>
    <col min="13089" max="13089" width="4.140625" customWidth="1"/>
    <col min="13090" max="13090" width="71.140625" customWidth="1"/>
    <col min="13091" max="13100" width="4.140625" customWidth="1"/>
    <col min="13101" max="13101" width="5.28515625" customWidth="1"/>
    <col min="13102" max="13104" width="4.140625" customWidth="1"/>
    <col min="13105" max="13105" width="5.28515625" customWidth="1"/>
    <col min="13106" max="13106" width="5" customWidth="1"/>
    <col min="13107" max="13107" width="4.7109375" customWidth="1"/>
    <col min="13108" max="13123" width="4.140625" customWidth="1"/>
    <col min="13345" max="13345" width="4.140625" customWidth="1"/>
    <col min="13346" max="13346" width="71.140625" customWidth="1"/>
    <col min="13347" max="13356" width="4.140625" customWidth="1"/>
    <col min="13357" max="13357" width="5.28515625" customWidth="1"/>
    <col min="13358" max="13360" width="4.140625" customWidth="1"/>
    <col min="13361" max="13361" width="5.28515625" customWidth="1"/>
    <col min="13362" max="13362" width="5" customWidth="1"/>
    <col min="13363" max="13363" width="4.7109375" customWidth="1"/>
    <col min="13364" max="13379" width="4.140625" customWidth="1"/>
    <col min="13601" max="13601" width="4.140625" customWidth="1"/>
    <col min="13602" max="13602" width="71.140625" customWidth="1"/>
    <col min="13603" max="13612" width="4.140625" customWidth="1"/>
    <col min="13613" max="13613" width="5.28515625" customWidth="1"/>
    <col min="13614" max="13616" width="4.140625" customWidth="1"/>
    <col min="13617" max="13617" width="5.28515625" customWidth="1"/>
    <col min="13618" max="13618" width="5" customWidth="1"/>
    <col min="13619" max="13619" width="4.7109375" customWidth="1"/>
    <col min="13620" max="13635" width="4.140625" customWidth="1"/>
    <col min="13857" max="13857" width="4.140625" customWidth="1"/>
    <col min="13858" max="13858" width="71.140625" customWidth="1"/>
    <col min="13859" max="13868" width="4.140625" customWidth="1"/>
    <col min="13869" max="13869" width="5.28515625" customWidth="1"/>
    <col min="13870" max="13872" width="4.140625" customWidth="1"/>
    <col min="13873" max="13873" width="5.28515625" customWidth="1"/>
    <col min="13874" max="13874" width="5" customWidth="1"/>
    <col min="13875" max="13875" width="4.7109375" customWidth="1"/>
    <col min="13876" max="13891" width="4.140625" customWidth="1"/>
    <col min="14113" max="14113" width="4.140625" customWidth="1"/>
    <col min="14114" max="14114" width="71.140625" customWidth="1"/>
    <col min="14115" max="14124" width="4.140625" customWidth="1"/>
    <col min="14125" max="14125" width="5.28515625" customWidth="1"/>
    <col min="14126" max="14128" width="4.140625" customWidth="1"/>
    <col min="14129" max="14129" width="5.28515625" customWidth="1"/>
    <col min="14130" max="14130" width="5" customWidth="1"/>
    <col min="14131" max="14131" width="4.7109375" customWidth="1"/>
    <col min="14132" max="14147" width="4.140625" customWidth="1"/>
    <col min="14369" max="14369" width="4.140625" customWidth="1"/>
    <col min="14370" max="14370" width="71.140625" customWidth="1"/>
    <col min="14371" max="14380" width="4.140625" customWidth="1"/>
    <col min="14381" max="14381" width="5.28515625" customWidth="1"/>
    <col min="14382" max="14384" width="4.140625" customWidth="1"/>
    <col min="14385" max="14385" width="5.28515625" customWidth="1"/>
    <col min="14386" max="14386" width="5" customWidth="1"/>
    <col min="14387" max="14387" width="4.7109375" customWidth="1"/>
    <col min="14388" max="14403" width="4.140625" customWidth="1"/>
    <col min="14625" max="14625" width="4.140625" customWidth="1"/>
    <col min="14626" max="14626" width="71.140625" customWidth="1"/>
    <col min="14627" max="14636" width="4.140625" customWidth="1"/>
    <col min="14637" max="14637" width="5.28515625" customWidth="1"/>
    <col min="14638" max="14640" width="4.140625" customWidth="1"/>
    <col min="14641" max="14641" width="5.28515625" customWidth="1"/>
    <col min="14642" max="14642" width="5" customWidth="1"/>
    <col min="14643" max="14643" width="4.7109375" customWidth="1"/>
    <col min="14644" max="14659" width="4.140625" customWidth="1"/>
    <col min="14881" max="14881" width="4.140625" customWidth="1"/>
    <col min="14882" max="14882" width="71.140625" customWidth="1"/>
    <col min="14883" max="14892" width="4.140625" customWidth="1"/>
    <col min="14893" max="14893" width="5.28515625" customWidth="1"/>
    <col min="14894" max="14896" width="4.140625" customWidth="1"/>
    <col min="14897" max="14897" width="5.28515625" customWidth="1"/>
    <col min="14898" max="14898" width="5" customWidth="1"/>
    <col min="14899" max="14899" width="4.7109375" customWidth="1"/>
    <col min="14900" max="14915" width="4.140625" customWidth="1"/>
    <col min="15137" max="15137" width="4.140625" customWidth="1"/>
    <col min="15138" max="15138" width="71.140625" customWidth="1"/>
    <col min="15139" max="15148" width="4.140625" customWidth="1"/>
    <col min="15149" max="15149" width="5.28515625" customWidth="1"/>
    <col min="15150" max="15152" width="4.140625" customWidth="1"/>
    <col min="15153" max="15153" width="5.28515625" customWidth="1"/>
    <col min="15154" max="15154" width="5" customWidth="1"/>
    <col min="15155" max="15155" width="4.7109375" customWidth="1"/>
    <col min="15156" max="15171" width="4.140625" customWidth="1"/>
    <col min="15393" max="15393" width="4.140625" customWidth="1"/>
    <col min="15394" max="15394" width="71.140625" customWidth="1"/>
    <col min="15395" max="15404" width="4.140625" customWidth="1"/>
    <col min="15405" max="15405" width="5.28515625" customWidth="1"/>
    <col min="15406" max="15408" width="4.140625" customWidth="1"/>
    <col min="15409" max="15409" width="5.28515625" customWidth="1"/>
    <col min="15410" max="15410" width="5" customWidth="1"/>
    <col min="15411" max="15411" width="4.7109375" customWidth="1"/>
    <col min="15412" max="15427" width="4.140625" customWidth="1"/>
    <col min="15649" max="15649" width="4.140625" customWidth="1"/>
    <col min="15650" max="15650" width="71.140625" customWidth="1"/>
    <col min="15651" max="15660" width="4.140625" customWidth="1"/>
    <col min="15661" max="15661" width="5.28515625" customWidth="1"/>
    <col min="15662" max="15664" width="4.140625" customWidth="1"/>
    <col min="15665" max="15665" width="5.28515625" customWidth="1"/>
    <col min="15666" max="15666" width="5" customWidth="1"/>
    <col min="15667" max="15667" width="4.7109375" customWidth="1"/>
    <col min="15668" max="15683" width="4.140625" customWidth="1"/>
    <col min="15905" max="15905" width="4.140625" customWidth="1"/>
    <col min="15906" max="15906" width="71.140625" customWidth="1"/>
    <col min="15907" max="15916" width="4.140625" customWidth="1"/>
    <col min="15917" max="15917" width="5.28515625" customWidth="1"/>
    <col min="15918" max="15920" width="4.140625" customWidth="1"/>
    <col min="15921" max="15921" width="5.28515625" customWidth="1"/>
    <col min="15922" max="15922" width="5" customWidth="1"/>
    <col min="15923" max="15923" width="4.7109375" customWidth="1"/>
    <col min="15924" max="15939" width="4.140625" customWidth="1"/>
  </cols>
  <sheetData>
    <row r="1" spans="1:33" x14ac:dyDescent="0.25">
      <c r="A1" s="46"/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1"/>
      <c r="AG1" s="1"/>
    </row>
    <row r="2" spans="1:33" x14ac:dyDescent="0.25">
      <c r="A2" s="47"/>
      <c r="B2" s="48"/>
      <c r="C2" s="49" t="s">
        <v>1</v>
      </c>
      <c r="D2" s="60" t="s">
        <v>2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37"/>
      <c r="AG2" s="37"/>
    </row>
    <row r="3" spans="1:33" ht="96.75" x14ac:dyDescent="0.25">
      <c r="A3" s="50" t="s">
        <v>3</v>
      </c>
      <c r="B3" s="51" t="s">
        <v>4</v>
      </c>
      <c r="C3" s="51" t="s">
        <v>1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5" t="s">
        <v>24</v>
      </c>
      <c r="X3" s="6" t="s">
        <v>25</v>
      </c>
      <c r="Y3" s="6" t="s">
        <v>26</v>
      </c>
      <c r="Z3" s="7" t="s">
        <v>27</v>
      </c>
      <c r="AA3" s="8" t="s">
        <v>28</v>
      </c>
      <c r="AB3" s="8" t="s">
        <v>29</v>
      </c>
      <c r="AC3" s="9" t="s">
        <v>30</v>
      </c>
      <c r="AD3" s="10" t="s">
        <v>31</v>
      </c>
      <c r="AE3" s="11" t="s">
        <v>32</v>
      </c>
      <c r="AF3" s="51" t="s">
        <v>33</v>
      </c>
      <c r="AG3" s="51" t="s">
        <v>34</v>
      </c>
    </row>
    <row r="4" spans="1:33" x14ac:dyDescent="0.25">
      <c r="A4" s="12">
        <v>1</v>
      </c>
      <c r="B4" s="13" t="s">
        <v>35</v>
      </c>
      <c r="C4" s="14" t="s">
        <v>36</v>
      </c>
      <c r="D4" s="12"/>
      <c r="E4" s="15">
        <v>4</v>
      </c>
      <c r="F4" s="15"/>
      <c r="G4" s="16">
        <v>3</v>
      </c>
      <c r="H4" s="15"/>
      <c r="I4" s="15"/>
      <c r="J4" s="15">
        <v>20</v>
      </c>
      <c r="K4" s="15"/>
      <c r="L4" s="17">
        <f>SUM(D4:K4)</f>
        <v>27</v>
      </c>
      <c r="M4" s="18">
        <v>15</v>
      </c>
      <c r="N4" s="18"/>
      <c r="O4" s="18"/>
      <c r="P4" s="15"/>
      <c r="Q4" s="12"/>
      <c r="R4" s="12"/>
      <c r="S4" s="18"/>
      <c r="T4" s="12"/>
      <c r="U4" s="12"/>
      <c r="V4" s="18">
        <v>4</v>
      </c>
      <c r="W4" s="19">
        <f>SUM(M4:V4)</f>
        <v>19</v>
      </c>
      <c r="X4" s="18">
        <v>12</v>
      </c>
      <c r="Y4" s="20">
        <v>10</v>
      </c>
      <c r="Z4" s="21">
        <f>SUM(X4:Y4)</f>
        <v>22</v>
      </c>
      <c r="AA4" s="20">
        <v>10</v>
      </c>
      <c r="AB4" s="22">
        <v>12</v>
      </c>
      <c r="AC4" s="20"/>
      <c r="AD4" s="23">
        <f>SUM(AA4:AC4)</f>
        <v>22</v>
      </c>
      <c r="AE4" s="24">
        <f>SUM(AD4,Z4,W4,L4)</f>
        <v>90</v>
      </c>
      <c r="AF4" s="25"/>
      <c r="AG4" s="26" t="str">
        <f>IF(AF4&lt;&gt;"",ROUND(AE4*AF4,2),"")</f>
        <v/>
      </c>
    </row>
    <row r="5" spans="1:33" x14ac:dyDescent="0.25">
      <c r="A5" s="12">
        <v>2</v>
      </c>
      <c r="B5" s="13" t="s">
        <v>37</v>
      </c>
      <c r="C5" s="14" t="s">
        <v>36</v>
      </c>
      <c r="D5" s="27">
        <v>6</v>
      </c>
      <c r="E5" s="28">
        <v>4</v>
      </c>
      <c r="F5" s="27"/>
      <c r="G5" s="16"/>
      <c r="H5" s="27"/>
      <c r="I5" s="27">
        <v>2</v>
      </c>
      <c r="J5" s="27"/>
      <c r="K5" s="27"/>
      <c r="L5" s="17">
        <f t="shared" ref="L5:L68" si="0">SUM(D5:K5)</f>
        <v>12</v>
      </c>
      <c r="M5" s="29">
        <v>4</v>
      </c>
      <c r="N5" s="29"/>
      <c r="O5" s="29">
        <v>1</v>
      </c>
      <c r="P5" s="27"/>
      <c r="Q5" s="12">
        <v>2</v>
      </c>
      <c r="R5" s="12"/>
      <c r="S5" s="29"/>
      <c r="T5" s="12"/>
      <c r="U5" s="12">
        <v>6</v>
      </c>
      <c r="V5" s="29">
        <v>4</v>
      </c>
      <c r="W5" s="19">
        <f t="shared" ref="W5:W68" si="1">SUM(M5:V5)</f>
        <v>17</v>
      </c>
      <c r="X5" s="29">
        <v>5</v>
      </c>
      <c r="Y5" s="20">
        <v>8</v>
      </c>
      <c r="Z5" s="21">
        <f t="shared" ref="Z5:Z68" si="2">SUM(X5:Y5)</f>
        <v>13</v>
      </c>
      <c r="AA5" s="12"/>
      <c r="AB5" s="22">
        <v>2</v>
      </c>
      <c r="AC5" s="20"/>
      <c r="AD5" s="23">
        <f t="shared" ref="AD5:AD68" si="3">SUM(AA5:AC5)</f>
        <v>2</v>
      </c>
      <c r="AE5" s="24">
        <f t="shared" ref="AE5:AE68" si="4">SUM(AD5,Z5,W5,L5)</f>
        <v>44</v>
      </c>
      <c r="AF5" s="25"/>
      <c r="AG5" s="26" t="str">
        <f t="shared" ref="AG5:AG68" si="5">IF(AF5&lt;&gt;"",ROUND(AE5*AF5,2),"")</f>
        <v/>
      </c>
    </row>
    <row r="6" spans="1:33" x14ac:dyDescent="0.25">
      <c r="A6" s="12">
        <v>3</v>
      </c>
      <c r="B6" s="13" t="s">
        <v>38</v>
      </c>
      <c r="C6" s="14" t="s">
        <v>36</v>
      </c>
      <c r="D6" s="27"/>
      <c r="E6" s="27">
        <v>2</v>
      </c>
      <c r="F6" s="27"/>
      <c r="G6" s="16">
        <v>10</v>
      </c>
      <c r="H6" s="27"/>
      <c r="I6" s="27"/>
      <c r="J6" s="27"/>
      <c r="K6" s="27"/>
      <c r="L6" s="17">
        <f t="shared" si="0"/>
        <v>12</v>
      </c>
      <c r="M6" s="29">
        <v>4</v>
      </c>
      <c r="N6" s="29">
        <v>10</v>
      </c>
      <c r="O6" s="29">
        <v>1</v>
      </c>
      <c r="P6" s="27"/>
      <c r="Q6" s="12"/>
      <c r="R6" s="12"/>
      <c r="S6" s="29"/>
      <c r="T6" s="12"/>
      <c r="U6" s="12"/>
      <c r="V6" s="29"/>
      <c r="W6" s="19">
        <f t="shared" si="1"/>
        <v>15</v>
      </c>
      <c r="X6" s="29">
        <v>5</v>
      </c>
      <c r="Y6" s="20">
        <v>8</v>
      </c>
      <c r="Z6" s="21">
        <f t="shared" si="2"/>
        <v>13</v>
      </c>
      <c r="AA6" s="12"/>
      <c r="AB6" s="22">
        <v>2</v>
      </c>
      <c r="AC6" s="20"/>
      <c r="AD6" s="23">
        <f t="shared" si="3"/>
        <v>2</v>
      </c>
      <c r="AE6" s="24">
        <f t="shared" si="4"/>
        <v>42</v>
      </c>
      <c r="AF6" s="25"/>
      <c r="AG6" s="26" t="str">
        <f t="shared" si="5"/>
        <v/>
      </c>
    </row>
    <row r="7" spans="1:33" x14ac:dyDescent="0.25">
      <c r="A7" s="12">
        <v>4</v>
      </c>
      <c r="B7" s="30" t="s">
        <v>39</v>
      </c>
      <c r="C7" s="14" t="s">
        <v>36</v>
      </c>
      <c r="D7" s="27"/>
      <c r="E7" s="27"/>
      <c r="F7" s="27"/>
      <c r="G7" s="16"/>
      <c r="H7" s="27"/>
      <c r="I7" s="27"/>
      <c r="J7" s="27"/>
      <c r="K7" s="27"/>
      <c r="L7" s="17">
        <f t="shared" si="0"/>
        <v>0</v>
      </c>
      <c r="M7" s="29"/>
      <c r="N7" s="29"/>
      <c r="O7" s="29"/>
      <c r="P7" s="27"/>
      <c r="Q7" s="12"/>
      <c r="R7" s="12"/>
      <c r="S7" s="29"/>
      <c r="T7" s="12"/>
      <c r="U7" s="12"/>
      <c r="V7" s="29"/>
      <c r="W7" s="19">
        <f t="shared" si="1"/>
        <v>0</v>
      </c>
      <c r="X7" s="29"/>
      <c r="Y7" s="20"/>
      <c r="Z7" s="21">
        <f t="shared" si="2"/>
        <v>0</v>
      </c>
      <c r="AA7" s="12">
        <v>1</v>
      </c>
      <c r="AB7" s="22"/>
      <c r="AC7" s="20"/>
      <c r="AD7" s="23">
        <f t="shared" si="3"/>
        <v>1</v>
      </c>
      <c r="AE7" s="24">
        <f t="shared" si="4"/>
        <v>1</v>
      </c>
      <c r="AF7" s="25"/>
      <c r="AG7" s="26" t="str">
        <f t="shared" si="5"/>
        <v/>
      </c>
    </row>
    <row r="8" spans="1:33" x14ac:dyDescent="0.25">
      <c r="A8" s="12">
        <v>5</v>
      </c>
      <c r="B8" s="30" t="s">
        <v>40</v>
      </c>
      <c r="C8" s="14" t="s">
        <v>36</v>
      </c>
      <c r="D8" s="27"/>
      <c r="E8" s="27"/>
      <c r="F8" s="27"/>
      <c r="G8" s="16"/>
      <c r="H8" s="27"/>
      <c r="I8" s="27"/>
      <c r="J8" s="27"/>
      <c r="K8" s="27"/>
      <c r="L8" s="17">
        <f t="shared" si="0"/>
        <v>0</v>
      </c>
      <c r="M8" s="29"/>
      <c r="N8" s="29"/>
      <c r="O8" s="29"/>
      <c r="P8" s="27"/>
      <c r="Q8" s="12"/>
      <c r="R8" s="12"/>
      <c r="S8" s="29"/>
      <c r="T8" s="12"/>
      <c r="U8" s="12"/>
      <c r="V8" s="29"/>
      <c r="W8" s="19">
        <f t="shared" si="1"/>
        <v>0</v>
      </c>
      <c r="X8" s="29"/>
      <c r="Y8" s="20">
        <v>1</v>
      </c>
      <c r="Z8" s="21">
        <f t="shared" si="2"/>
        <v>1</v>
      </c>
      <c r="AA8" s="12"/>
      <c r="AB8" s="22"/>
      <c r="AC8" s="20"/>
      <c r="AD8" s="23">
        <f t="shared" si="3"/>
        <v>0</v>
      </c>
      <c r="AE8" s="24">
        <f t="shared" si="4"/>
        <v>1</v>
      </c>
      <c r="AF8" s="25"/>
      <c r="AG8" s="26" t="str">
        <f t="shared" si="5"/>
        <v/>
      </c>
    </row>
    <row r="9" spans="1:33" x14ac:dyDescent="0.25">
      <c r="A9" s="12">
        <v>6</v>
      </c>
      <c r="B9" s="30" t="s">
        <v>41</v>
      </c>
      <c r="C9" s="14" t="s">
        <v>42</v>
      </c>
      <c r="D9" s="27"/>
      <c r="E9" s="27"/>
      <c r="F9" s="27"/>
      <c r="G9" s="16"/>
      <c r="H9" s="27"/>
      <c r="I9" s="27"/>
      <c r="J9" s="27"/>
      <c r="K9" s="27"/>
      <c r="L9" s="17">
        <f t="shared" si="0"/>
        <v>0</v>
      </c>
      <c r="M9" s="29"/>
      <c r="N9" s="29"/>
      <c r="O9" s="29"/>
      <c r="P9" s="27"/>
      <c r="Q9" s="12"/>
      <c r="R9" s="12"/>
      <c r="S9" s="29"/>
      <c r="T9" s="12"/>
      <c r="U9" s="12"/>
      <c r="V9" s="29"/>
      <c r="W9" s="19">
        <f t="shared" si="1"/>
        <v>0</v>
      </c>
      <c r="X9" s="29"/>
      <c r="Y9" s="20"/>
      <c r="Z9" s="21">
        <f t="shared" si="2"/>
        <v>0</v>
      </c>
      <c r="AA9" s="12">
        <v>10</v>
      </c>
      <c r="AB9" s="22"/>
      <c r="AC9" s="20"/>
      <c r="AD9" s="23">
        <f t="shared" si="3"/>
        <v>10</v>
      </c>
      <c r="AE9" s="24">
        <f t="shared" si="4"/>
        <v>10</v>
      </c>
      <c r="AF9" s="25"/>
      <c r="AG9" s="26" t="str">
        <f t="shared" si="5"/>
        <v/>
      </c>
    </row>
    <row r="10" spans="1:33" x14ac:dyDescent="0.25">
      <c r="A10" s="12">
        <v>7</v>
      </c>
      <c r="B10" s="13" t="s">
        <v>43</v>
      </c>
      <c r="C10" s="14" t="s">
        <v>36</v>
      </c>
      <c r="D10" s="27"/>
      <c r="E10" s="27">
        <v>2</v>
      </c>
      <c r="F10" s="27"/>
      <c r="G10" s="16"/>
      <c r="H10" s="27"/>
      <c r="I10" s="27"/>
      <c r="J10" s="27">
        <v>20</v>
      </c>
      <c r="K10" s="27"/>
      <c r="L10" s="17">
        <f t="shared" si="0"/>
        <v>22</v>
      </c>
      <c r="M10" s="29">
        <v>160</v>
      </c>
      <c r="N10" s="29">
        <v>60</v>
      </c>
      <c r="O10" s="29"/>
      <c r="P10" s="27"/>
      <c r="Q10" s="12"/>
      <c r="R10" s="12"/>
      <c r="S10" s="29"/>
      <c r="T10" s="12"/>
      <c r="U10" s="12">
        <v>6</v>
      </c>
      <c r="V10" s="12">
        <v>25</v>
      </c>
      <c r="W10" s="19">
        <f t="shared" si="1"/>
        <v>251</v>
      </c>
      <c r="X10" s="12">
        <v>40</v>
      </c>
      <c r="Y10" s="20">
        <v>50</v>
      </c>
      <c r="Z10" s="21">
        <f t="shared" si="2"/>
        <v>90</v>
      </c>
      <c r="AA10" s="12">
        <v>22</v>
      </c>
      <c r="AB10" s="22"/>
      <c r="AC10" s="20"/>
      <c r="AD10" s="23">
        <f t="shared" si="3"/>
        <v>22</v>
      </c>
      <c r="AE10" s="24">
        <f t="shared" si="4"/>
        <v>385</v>
      </c>
      <c r="AF10" s="25"/>
      <c r="AG10" s="26" t="str">
        <f t="shared" si="5"/>
        <v/>
      </c>
    </row>
    <row r="11" spans="1:33" x14ac:dyDescent="0.25">
      <c r="A11" s="12">
        <v>8</v>
      </c>
      <c r="B11" s="13" t="s">
        <v>44</v>
      </c>
      <c r="C11" s="14" t="s">
        <v>36</v>
      </c>
      <c r="D11" s="27"/>
      <c r="E11" s="27">
        <v>17</v>
      </c>
      <c r="F11" s="27">
        <v>15</v>
      </c>
      <c r="G11" s="16">
        <v>50</v>
      </c>
      <c r="H11" s="27"/>
      <c r="I11" s="27"/>
      <c r="J11" s="27">
        <v>100</v>
      </c>
      <c r="K11" s="27"/>
      <c r="L11" s="17">
        <f t="shared" si="0"/>
        <v>182</v>
      </c>
      <c r="M11" s="29">
        <v>160</v>
      </c>
      <c r="N11" s="29">
        <v>60</v>
      </c>
      <c r="O11" s="29"/>
      <c r="P11" s="27">
        <v>15</v>
      </c>
      <c r="Q11" s="12">
        <v>10</v>
      </c>
      <c r="R11" s="12"/>
      <c r="S11" s="29"/>
      <c r="T11" s="12">
        <v>8</v>
      </c>
      <c r="U11" s="12">
        <v>6</v>
      </c>
      <c r="V11" s="12">
        <v>25</v>
      </c>
      <c r="W11" s="19">
        <f t="shared" si="1"/>
        <v>284</v>
      </c>
      <c r="X11" s="12">
        <v>40</v>
      </c>
      <c r="Y11" s="20">
        <v>100</v>
      </c>
      <c r="Z11" s="21">
        <f t="shared" si="2"/>
        <v>140</v>
      </c>
      <c r="AA11" s="12">
        <v>36</v>
      </c>
      <c r="AB11" s="22">
        <v>6</v>
      </c>
      <c r="AC11" s="20"/>
      <c r="AD11" s="23">
        <f t="shared" si="3"/>
        <v>42</v>
      </c>
      <c r="AE11" s="24">
        <f t="shared" si="4"/>
        <v>648</v>
      </c>
      <c r="AF11" s="25"/>
      <c r="AG11" s="26" t="str">
        <f t="shared" si="5"/>
        <v/>
      </c>
    </row>
    <row r="12" spans="1:33" x14ac:dyDescent="0.25">
      <c r="A12" s="12">
        <v>9</v>
      </c>
      <c r="B12" s="13" t="s">
        <v>45</v>
      </c>
      <c r="C12" s="14" t="s">
        <v>36</v>
      </c>
      <c r="D12" s="27"/>
      <c r="E12" s="27">
        <v>3</v>
      </c>
      <c r="F12" s="27">
        <v>7</v>
      </c>
      <c r="G12" s="16">
        <v>36</v>
      </c>
      <c r="H12" s="27">
        <v>3</v>
      </c>
      <c r="I12" s="27">
        <v>12</v>
      </c>
      <c r="J12" s="27">
        <v>20</v>
      </c>
      <c r="K12" s="27"/>
      <c r="L12" s="17">
        <f t="shared" si="0"/>
        <v>81</v>
      </c>
      <c r="M12" s="29">
        <v>48</v>
      </c>
      <c r="N12" s="29">
        <v>36</v>
      </c>
      <c r="O12" s="29">
        <v>3</v>
      </c>
      <c r="P12" s="27"/>
      <c r="Q12" s="12"/>
      <c r="R12" s="12"/>
      <c r="S12" s="29"/>
      <c r="T12" s="12">
        <v>8</v>
      </c>
      <c r="U12" s="12">
        <v>10</v>
      </c>
      <c r="V12" s="12">
        <v>10</v>
      </c>
      <c r="W12" s="19">
        <f t="shared" si="1"/>
        <v>115</v>
      </c>
      <c r="X12" s="12">
        <v>40</v>
      </c>
      <c r="Y12" s="20">
        <v>5</v>
      </c>
      <c r="Z12" s="21">
        <f t="shared" si="2"/>
        <v>45</v>
      </c>
      <c r="AA12" s="12">
        <v>32</v>
      </c>
      <c r="AB12" s="22">
        <v>10</v>
      </c>
      <c r="AC12" s="20">
        <v>2</v>
      </c>
      <c r="AD12" s="23">
        <f t="shared" si="3"/>
        <v>44</v>
      </c>
      <c r="AE12" s="24">
        <f t="shared" si="4"/>
        <v>285</v>
      </c>
      <c r="AF12" s="25"/>
      <c r="AG12" s="26" t="str">
        <f t="shared" si="5"/>
        <v/>
      </c>
    </row>
    <row r="13" spans="1:33" x14ac:dyDescent="0.25">
      <c r="A13" s="12">
        <v>10</v>
      </c>
      <c r="B13" s="13" t="s">
        <v>46</v>
      </c>
      <c r="C13" s="14" t="s">
        <v>36</v>
      </c>
      <c r="D13" s="27"/>
      <c r="E13" s="27">
        <v>20</v>
      </c>
      <c r="F13" s="27">
        <v>2</v>
      </c>
      <c r="G13" s="16">
        <v>2</v>
      </c>
      <c r="H13" s="27">
        <v>1</v>
      </c>
      <c r="I13" s="27">
        <v>6</v>
      </c>
      <c r="J13" s="27"/>
      <c r="K13" s="27"/>
      <c r="L13" s="17">
        <f t="shared" si="0"/>
        <v>31</v>
      </c>
      <c r="M13" s="29">
        <v>24</v>
      </c>
      <c r="N13" s="29">
        <v>10</v>
      </c>
      <c r="O13" s="29">
        <v>3</v>
      </c>
      <c r="P13" s="27"/>
      <c r="Q13" s="12">
        <v>4</v>
      </c>
      <c r="R13" s="12"/>
      <c r="S13" s="29"/>
      <c r="T13" s="12">
        <v>4</v>
      </c>
      <c r="U13" s="12"/>
      <c r="V13" s="12"/>
      <c r="W13" s="19">
        <f t="shared" si="1"/>
        <v>45</v>
      </c>
      <c r="X13" s="12">
        <v>10</v>
      </c>
      <c r="Y13" s="20">
        <v>5</v>
      </c>
      <c r="Z13" s="21">
        <f t="shared" si="2"/>
        <v>15</v>
      </c>
      <c r="AA13" s="12">
        <v>26</v>
      </c>
      <c r="AB13" s="22"/>
      <c r="AC13" s="20">
        <v>1</v>
      </c>
      <c r="AD13" s="23">
        <f t="shared" si="3"/>
        <v>27</v>
      </c>
      <c r="AE13" s="24">
        <f t="shared" si="4"/>
        <v>118</v>
      </c>
      <c r="AF13" s="25"/>
      <c r="AG13" s="26" t="str">
        <f t="shared" si="5"/>
        <v/>
      </c>
    </row>
    <row r="14" spans="1:33" x14ac:dyDescent="0.25">
      <c r="A14" s="12">
        <v>11</v>
      </c>
      <c r="B14" s="13" t="s">
        <v>47</v>
      </c>
      <c r="C14" s="14" t="s">
        <v>36</v>
      </c>
      <c r="D14" s="12"/>
      <c r="E14" s="27">
        <v>40</v>
      </c>
      <c r="F14" s="27">
        <v>14</v>
      </c>
      <c r="G14" s="16">
        <v>50</v>
      </c>
      <c r="H14" s="27">
        <v>4</v>
      </c>
      <c r="I14" s="27">
        <v>12</v>
      </c>
      <c r="J14" s="27">
        <v>100</v>
      </c>
      <c r="K14" s="27"/>
      <c r="L14" s="17">
        <f t="shared" si="0"/>
        <v>220</v>
      </c>
      <c r="M14" s="29">
        <v>48</v>
      </c>
      <c r="N14" s="29">
        <v>36</v>
      </c>
      <c r="O14" s="29">
        <v>3</v>
      </c>
      <c r="P14" s="27">
        <v>15</v>
      </c>
      <c r="Q14" s="12">
        <v>10</v>
      </c>
      <c r="R14" s="12"/>
      <c r="S14" s="29"/>
      <c r="T14" s="12">
        <v>8</v>
      </c>
      <c r="U14" s="12">
        <v>10</v>
      </c>
      <c r="V14" s="12">
        <v>10</v>
      </c>
      <c r="W14" s="19">
        <f t="shared" si="1"/>
        <v>140</v>
      </c>
      <c r="X14" s="12">
        <v>40</v>
      </c>
      <c r="Y14" s="20">
        <v>30</v>
      </c>
      <c r="Z14" s="21">
        <f t="shared" si="2"/>
        <v>70</v>
      </c>
      <c r="AA14" s="12">
        <v>46</v>
      </c>
      <c r="AB14" s="22">
        <v>30</v>
      </c>
      <c r="AC14" s="20">
        <v>2</v>
      </c>
      <c r="AD14" s="23">
        <f t="shared" si="3"/>
        <v>78</v>
      </c>
      <c r="AE14" s="24">
        <f t="shared" si="4"/>
        <v>508</v>
      </c>
      <c r="AF14" s="25"/>
      <c r="AG14" s="26" t="str">
        <f t="shared" si="5"/>
        <v/>
      </c>
    </row>
    <row r="15" spans="1:33" x14ac:dyDescent="0.25">
      <c r="A15" s="12">
        <v>12</v>
      </c>
      <c r="B15" s="13" t="s">
        <v>48</v>
      </c>
      <c r="C15" s="14" t="s">
        <v>36</v>
      </c>
      <c r="D15" s="27"/>
      <c r="E15" s="27">
        <v>5</v>
      </c>
      <c r="F15" s="27">
        <v>2</v>
      </c>
      <c r="G15" s="16">
        <v>2</v>
      </c>
      <c r="H15" s="27">
        <v>1</v>
      </c>
      <c r="I15" s="27">
        <v>6</v>
      </c>
      <c r="J15" s="27"/>
      <c r="K15" s="27"/>
      <c r="L15" s="17">
        <f t="shared" si="0"/>
        <v>16</v>
      </c>
      <c r="M15" s="29">
        <v>24</v>
      </c>
      <c r="N15" s="29"/>
      <c r="O15" s="29"/>
      <c r="P15" s="27"/>
      <c r="Q15" s="12">
        <v>4</v>
      </c>
      <c r="R15" s="12"/>
      <c r="S15" s="29"/>
      <c r="T15" s="12">
        <v>4</v>
      </c>
      <c r="U15" s="12"/>
      <c r="V15" s="12"/>
      <c r="W15" s="19">
        <f t="shared" si="1"/>
        <v>32</v>
      </c>
      <c r="X15" s="12">
        <v>10</v>
      </c>
      <c r="Y15" s="20">
        <v>5</v>
      </c>
      <c r="Z15" s="21">
        <f t="shared" si="2"/>
        <v>15</v>
      </c>
      <c r="AA15" s="12">
        <v>22</v>
      </c>
      <c r="AB15" s="22">
        <v>6</v>
      </c>
      <c r="AC15" s="20">
        <v>1</v>
      </c>
      <c r="AD15" s="23">
        <f t="shared" si="3"/>
        <v>29</v>
      </c>
      <c r="AE15" s="24">
        <f t="shared" si="4"/>
        <v>92</v>
      </c>
      <c r="AF15" s="25"/>
      <c r="AG15" s="26" t="str">
        <f t="shared" si="5"/>
        <v/>
      </c>
    </row>
    <row r="16" spans="1:33" x14ac:dyDescent="0.25">
      <c r="A16" s="12">
        <v>13</v>
      </c>
      <c r="B16" s="13" t="s">
        <v>49</v>
      </c>
      <c r="C16" s="14" t="s">
        <v>36</v>
      </c>
      <c r="D16" s="27">
        <v>1</v>
      </c>
      <c r="E16" s="27">
        <v>2</v>
      </c>
      <c r="F16" s="27"/>
      <c r="G16" s="16">
        <v>2</v>
      </c>
      <c r="H16" s="27"/>
      <c r="I16" s="27"/>
      <c r="J16" s="27"/>
      <c r="K16" s="27"/>
      <c r="L16" s="17">
        <f t="shared" si="0"/>
        <v>5</v>
      </c>
      <c r="M16" s="29"/>
      <c r="N16" s="29"/>
      <c r="O16" s="29">
        <v>1</v>
      </c>
      <c r="P16" s="27"/>
      <c r="Q16" s="12">
        <v>1</v>
      </c>
      <c r="R16" s="12"/>
      <c r="S16" s="29">
        <v>2</v>
      </c>
      <c r="T16" s="12"/>
      <c r="U16" s="12"/>
      <c r="V16" s="12"/>
      <c r="W16" s="19">
        <f t="shared" si="1"/>
        <v>4</v>
      </c>
      <c r="X16" s="12"/>
      <c r="Y16" s="20">
        <v>2</v>
      </c>
      <c r="Z16" s="21">
        <f t="shared" si="2"/>
        <v>2</v>
      </c>
      <c r="AA16" s="12"/>
      <c r="AB16" s="22"/>
      <c r="AC16" s="20"/>
      <c r="AD16" s="23">
        <f t="shared" si="3"/>
        <v>0</v>
      </c>
      <c r="AE16" s="24">
        <f t="shared" si="4"/>
        <v>11</v>
      </c>
      <c r="AF16" s="25"/>
      <c r="AG16" s="26" t="str">
        <f t="shared" si="5"/>
        <v/>
      </c>
    </row>
    <row r="17" spans="1:33" x14ac:dyDescent="0.25">
      <c r="A17" s="12">
        <v>14</v>
      </c>
      <c r="B17" s="37" t="s">
        <v>50</v>
      </c>
      <c r="C17" s="14" t="s">
        <v>42</v>
      </c>
      <c r="D17" s="27"/>
      <c r="E17" s="27"/>
      <c r="F17" s="27"/>
      <c r="G17" s="16"/>
      <c r="H17" s="27"/>
      <c r="I17" s="27"/>
      <c r="J17" s="27"/>
      <c r="K17" s="27">
        <v>2</v>
      </c>
      <c r="L17" s="17">
        <f t="shared" si="0"/>
        <v>2</v>
      </c>
      <c r="M17" s="29"/>
      <c r="N17" s="29"/>
      <c r="O17" s="29"/>
      <c r="P17" s="27"/>
      <c r="Q17" s="12"/>
      <c r="R17" s="12"/>
      <c r="S17" s="29"/>
      <c r="T17" s="12"/>
      <c r="U17" s="12"/>
      <c r="V17" s="12"/>
      <c r="W17" s="19">
        <f t="shared" si="1"/>
        <v>0</v>
      </c>
      <c r="X17" s="12"/>
      <c r="Y17" s="20"/>
      <c r="Z17" s="21">
        <f t="shared" si="2"/>
        <v>0</v>
      </c>
      <c r="AA17" s="12"/>
      <c r="AB17" s="22"/>
      <c r="AC17" s="20"/>
      <c r="AD17" s="23">
        <f t="shared" si="3"/>
        <v>0</v>
      </c>
      <c r="AE17" s="24">
        <f t="shared" si="4"/>
        <v>2</v>
      </c>
      <c r="AF17" s="25"/>
      <c r="AG17" s="26" t="str">
        <f t="shared" si="5"/>
        <v/>
      </c>
    </row>
    <row r="18" spans="1:33" x14ac:dyDescent="0.25">
      <c r="A18" s="12">
        <v>15</v>
      </c>
      <c r="B18" s="13" t="s">
        <v>51</v>
      </c>
      <c r="C18" s="12" t="s">
        <v>42</v>
      </c>
      <c r="D18" s="12"/>
      <c r="E18" s="12"/>
      <c r="F18" s="29"/>
      <c r="G18" s="12"/>
      <c r="H18" s="12"/>
      <c r="I18" s="12"/>
      <c r="J18" s="12"/>
      <c r="K18" s="12"/>
      <c r="L18" s="17">
        <f t="shared" si="0"/>
        <v>0</v>
      </c>
      <c r="M18" s="15"/>
      <c r="N18" s="15"/>
      <c r="O18" s="15"/>
      <c r="P18" s="12"/>
      <c r="Q18" s="12"/>
      <c r="R18" s="12"/>
      <c r="S18" s="12"/>
      <c r="T18" s="12"/>
      <c r="U18" s="12"/>
      <c r="V18" s="12"/>
      <c r="W18" s="19">
        <f t="shared" si="1"/>
        <v>0</v>
      </c>
      <c r="X18" s="12"/>
      <c r="Y18" s="20">
        <v>5</v>
      </c>
      <c r="Z18" s="21">
        <f t="shared" si="2"/>
        <v>5</v>
      </c>
      <c r="AA18" s="12"/>
      <c r="AB18" s="22"/>
      <c r="AC18" s="31"/>
      <c r="AD18" s="23">
        <f t="shared" si="3"/>
        <v>0</v>
      </c>
      <c r="AE18" s="24">
        <f t="shared" si="4"/>
        <v>5</v>
      </c>
      <c r="AF18" s="25"/>
      <c r="AG18" s="26" t="str">
        <f t="shared" si="5"/>
        <v/>
      </c>
    </row>
    <row r="19" spans="1:33" x14ac:dyDescent="0.25">
      <c r="A19" s="12">
        <v>16</v>
      </c>
      <c r="B19" s="13" t="s">
        <v>52</v>
      </c>
      <c r="C19" s="12" t="s">
        <v>42</v>
      </c>
      <c r="D19" s="27"/>
      <c r="E19" s="27"/>
      <c r="F19" s="27"/>
      <c r="G19" s="16">
        <v>1</v>
      </c>
      <c r="H19" s="27">
        <v>4</v>
      </c>
      <c r="I19" s="27"/>
      <c r="J19" s="27"/>
      <c r="K19" s="27"/>
      <c r="L19" s="17">
        <f t="shared" si="0"/>
        <v>5</v>
      </c>
      <c r="M19" s="29"/>
      <c r="N19" s="29"/>
      <c r="O19" s="29"/>
      <c r="P19" s="27"/>
      <c r="Q19" s="12"/>
      <c r="R19" s="12"/>
      <c r="S19" s="29"/>
      <c r="T19" s="12"/>
      <c r="U19" s="12"/>
      <c r="V19" s="12"/>
      <c r="W19" s="19">
        <f t="shared" si="1"/>
        <v>0</v>
      </c>
      <c r="X19" s="12"/>
      <c r="Y19" s="20">
        <v>5</v>
      </c>
      <c r="Z19" s="21">
        <f t="shared" si="2"/>
        <v>5</v>
      </c>
      <c r="AA19" s="12"/>
      <c r="AB19" s="22"/>
      <c r="AC19" s="31"/>
      <c r="AD19" s="23">
        <f t="shared" si="3"/>
        <v>0</v>
      </c>
      <c r="AE19" s="24">
        <f t="shared" si="4"/>
        <v>10</v>
      </c>
      <c r="AF19" s="25"/>
      <c r="AG19" s="26" t="str">
        <f t="shared" si="5"/>
        <v/>
      </c>
    </row>
    <row r="20" spans="1:33" x14ac:dyDescent="0.25">
      <c r="A20" s="12">
        <v>17</v>
      </c>
      <c r="B20" s="32" t="s">
        <v>53</v>
      </c>
      <c r="C20" s="12" t="s">
        <v>42</v>
      </c>
      <c r="D20" s="27"/>
      <c r="E20" s="27"/>
      <c r="F20" s="27"/>
      <c r="G20" s="16"/>
      <c r="H20" s="27"/>
      <c r="I20" s="27"/>
      <c r="J20" s="27"/>
      <c r="K20" s="27"/>
      <c r="L20" s="17">
        <f t="shared" si="0"/>
        <v>0</v>
      </c>
      <c r="M20" s="29"/>
      <c r="N20" s="29"/>
      <c r="O20" s="29"/>
      <c r="P20" s="27">
        <v>5</v>
      </c>
      <c r="Q20" s="12"/>
      <c r="R20" s="12"/>
      <c r="S20" s="29"/>
      <c r="T20" s="12"/>
      <c r="U20" s="12"/>
      <c r="V20" s="12"/>
      <c r="W20" s="19">
        <f t="shared" si="1"/>
        <v>5</v>
      </c>
      <c r="X20" s="12"/>
      <c r="Y20" s="20"/>
      <c r="Z20" s="21">
        <f t="shared" si="2"/>
        <v>0</v>
      </c>
      <c r="AA20" s="12"/>
      <c r="AB20" s="22"/>
      <c r="AC20" s="31"/>
      <c r="AD20" s="23">
        <f t="shared" si="3"/>
        <v>0</v>
      </c>
      <c r="AE20" s="24">
        <f t="shared" si="4"/>
        <v>5</v>
      </c>
      <c r="AF20" s="25"/>
      <c r="AG20" s="26" t="str">
        <f t="shared" si="5"/>
        <v/>
      </c>
    </row>
    <row r="21" spans="1:33" x14ac:dyDescent="0.25">
      <c r="A21" s="12">
        <v>18</v>
      </c>
      <c r="B21" s="32" t="s">
        <v>54</v>
      </c>
      <c r="C21" s="14" t="s">
        <v>36</v>
      </c>
      <c r="D21" s="27"/>
      <c r="E21" s="27">
        <v>3</v>
      </c>
      <c r="F21" s="27"/>
      <c r="G21" s="16"/>
      <c r="H21" s="27"/>
      <c r="I21" s="27"/>
      <c r="J21" s="27"/>
      <c r="K21" s="27"/>
      <c r="L21" s="17">
        <f t="shared" si="0"/>
        <v>3</v>
      </c>
      <c r="M21" s="29"/>
      <c r="N21" s="29"/>
      <c r="O21" s="29"/>
      <c r="P21" s="27"/>
      <c r="Q21" s="12"/>
      <c r="R21" s="12"/>
      <c r="S21" s="29"/>
      <c r="T21" s="12"/>
      <c r="U21" s="12"/>
      <c r="V21" s="12"/>
      <c r="W21" s="19">
        <f t="shared" si="1"/>
        <v>0</v>
      </c>
      <c r="X21" s="12"/>
      <c r="Y21" s="20"/>
      <c r="Z21" s="21">
        <f t="shared" si="2"/>
        <v>0</v>
      </c>
      <c r="AA21" s="12">
        <v>5</v>
      </c>
      <c r="AB21" s="22"/>
      <c r="AC21" s="31"/>
      <c r="AD21" s="23">
        <f t="shared" si="3"/>
        <v>5</v>
      </c>
      <c r="AE21" s="24">
        <f t="shared" si="4"/>
        <v>8</v>
      </c>
      <c r="AF21" s="25"/>
      <c r="AG21" s="26" t="str">
        <f t="shared" si="5"/>
        <v/>
      </c>
    </row>
    <row r="22" spans="1:33" x14ac:dyDescent="0.25">
      <c r="A22" s="12">
        <v>19</v>
      </c>
      <c r="B22" s="32" t="s">
        <v>55</v>
      </c>
      <c r="C22" s="14" t="s">
        <v>36</v>
      </c>
      <c r="D22" s="27">
        <v>6</v>
      </c>
      <c r="E22" s="27"/>
      <c r="F22" s="27"/>
      <c r="G22" s="16"/>
      <c r="H22" s="27"/>
      <c r="I22" s="27"/>
      <c r="J22" s="27"/>
      <c r="K22" s="27"/>
      <c r="L22" s="17">
        <f t="shared" si="0"/>
        <v>6</v>
      </c>
      <c r="M22" s="29"/>
      <c r="N22" s="29"/>
      <c r="O22" s="29"/>
      <c r="P22" s="27"/>
      <c r="Q22" s="12"/>
      <c r="R22" s="12"/>
      <c r="S22" s="29"/>
      <c r="T22" s="12"/>
      <c r="U22" s="12"/>
      <c r="V22" s="12"/>
      <c r="W22" s="19">
        <f t="shared" si="1"/>
        <v>0</v>
      </c>
      <c r="X22" s="12"/>
      <c r="Y22" s="20"/>
      <c r="Z22" s="21">
        <f t="shared" si="2"/>
        <v>0</v>
      </c>
      <c r="AA22" s="12"/>
      <c r="AB22" s="22"/>
      <c r="AC22" s="31"/>
      <c r="AD22" s="23">
        <f t="shared" si="3"/>
        <v>0</v>
      </c>
      <c r="AE22" s="24">
        <f t="shared" si="4"/>
        <v>6</v>
      </c>
      <c r="AF22" s="25"/>
      <c r="AG22" s="26" t="str">
        <f t="shared" si="5"/>
        <v/>
      </c>
    </row>
    <row r="23" spans="1:33" x14ac:dyDescent="0.25">
      <c r="A23" s="12">
        <v>20</v>
      </c>
      <c r="B23" s="32" t="s">
        <v>56</v>
      </c>
      <c r="C23" s="14" t="s">
        <v>42</v>
      </c>
      <c r="D23" s="27"/>
      <c r="E23" s="27"/>
      <c r="F23" s="27"/>
      <c r="G23" s="16"/>
      <c r="H23" s="27"/>
      <c r="I23" s="27"/>
      <c r="J23" s="27"/>
      <c r="K23" s="27"/>
      <c r="L23" s="17">
        <f t="shared" si="0"/>
        <v>0</v>
      </c>
      <c r="M23" s="29"/>
      <c r="N23" s="29"/>
      <c r="O23" s="29"/>
      <c r="P23" s="27"/>
      <c r="Q23" s="33"/>
      <c r="R23" s="12"/>
      <c r="S23" s="34"/>
      <c r="T23" s="12"/>
      <c r="U23" s="12"/>
      <c r="V23" s="12"/>
      <c r="W23" s="19">
        <f t="shared" si="1"/>
        <v>0</v>
      </c>
      <c r="X23" s="12"/>
      <c r="Y23" s="20">
        <v>10</v>
      </c>
      <c r="Z23" s="21">
        <f t="shared" si="2"/>
        <v>10</v>
      </c>
      <c r="AA23" s="12"/>
      <c r="AB23" s="22"/>
      <c r="AC23" s="31"/>
      <c r="AD23" s="23">
        <f t="shared" si="3"/>
        <v>0</v>
      </c>
      <c r="AE23" s="24">
        <f t="shared" si="4"/>
        <v>10</v>
      </c>
      <c r="AF23" s="25"/>
      <c r="AG23" s="26" t="str">
        <f t="shared" si="5"/>
        <v/>
      </c>
    </row>
    <row r="24" spans="1:33" x14ac:dyDescent="0.25">
      <c r="A24" s="12">
        <v>21</v>
      </c>
      <c r="B24" s="32" t="s">
        <v>57</v>
      </c>
      <c r="C24" s="14" t="s">
        <v>42</v>
      </c>
      <c r="D24" s="27"/>
      <c r="E24" s="27"/>
      <c r="F24" s="27"/>
      <c r="G24" s="16"/>
      <c r="H24" s="27"/>
      <c r="I24" s="27"/>
      <c r="J24" s="27"/>
      <c r="K24" s="27"/>
      <c r="L24" s="17">
        <f t="shared" si="0"/>
        <v>0</v>
      </c>
      <c r="M24" s="29"/>
      <c r="N24" s="29"/>
      <c r="O24" s="29"/>
      <c r="P24" s="27"/>
      <c r="Q24" s="33"/>
      <c r="R24" s="12"/>
      <c r="S24" s="34"/>
      <c r="T24" s="12"/>
      <c r="U24" s="12"/>
      <c r="V24" s="12"/>
      <c r="W24" s="19">
        <f t="shared" si="1"/>
        <v>0</v>
      </c>
      <c r="X24" s="12"/>
      <c r="Y24" s="20">
        <v>10</v>
      </c>
      <c r="Z24" s="21">
        <f t="shared" si="2"/>
        <v>10</v>
      </c>
      <c r="AA24" s="12"/>
      <c r="AB24" s="22"/>
      <c r="AC24" s="31"/>
      <c r="AD24" s="23">
        <f t="shared" si="3"/>
        <v>0</v>
      </c>
      <c r="AE24" s="24">
        <f t="shared" si="4"/>
        <v>10</v>
      </c>
      <c r="AF24" s="25"/>
      <c r="AG24" s="26" t="str">
        <f t="shared" si="5"/>
        <v/>
      </c>
    </row>
    <row r="25" spans="1:33" x14ac:dyDescent="0.25">
      <c r="A25" s="12">
        <v>22</v>
      </c>
      <c r="B25" s="32" t="s">
        <v>58</v>
      </c>
      <c r="C25" s="14" t="s">
        <v>42</v>
      </c>
      <c r="D25" s="27"/>
      <c r="E25" s="27"/>
      <c r="F25" s="27"/>
      <c r="G25" s="16"/>
      <c r="H25" s="27"/>
      <c r="I25" s="27"/>
      <c r="J25" s="27"/>
      <c r="K25" s="27"/>
      <c r="L25" s="17">
        <f t="shared" si="0"/>
        <v>0</v>
      </c>
      <c r="M25" s="29"/>
      <c r="N25" s="29"/>
      <c r="O25" s="29"/>
      <c r="P25" s="27"/>
      <c r="Q25" s="33"/>
      <c r="R25" s="12"/>
      <c r="S25" s="34"/>
      <c r="T25" s="12"/>
      <c r="U25" s="12"/>
      <c r="V25" s="12"/>
      <c r="W25" s="19">
        <f t="shared" si="1"/>
        <v>0</v>
      </c>
      <c r="X25" s="12"/>
      <c r="Y25" s="20">
        <v>10</v>
      </c>
      <c r="Z25" s="21">
        <f t="shared" si="2"/>
        <v>10</v>
      </c>
      <c r="AA25" s="12"/>
      <c r="AB25" s="22"/>
      <c r="AC25" s="31"/>
      <c r="AD25" s="23">
        <f t="shared" si="3"/>
        <v>0</v>
      </c>
      <c r="AE25" s="24">
        <f t="shared" si="4"/>
        <v>10</v>
      </c>
      <c r="AF25" s="25"/>
      <c r="AG25" s="26" t="str">
        <f t="shared" si="5"/>
        <v/>
      </c>
    </row>
    <row r="26" spans="1:33" ht="22.5" customHeight="1" x14ac:dyDescent="0.25">
      <c r="A26" s="12">
        <v>23</v>
      </c>
      <c r="B26" s="32" t="s">
        <v>59</v>
      </c>
      <c r="C26" s="14" t="s">
        <v>42</v>
      </c>
      <c r="D26" s="27"/>
      <c r="E26" s="27"/>
      <c r="F26" s="27"/>
      <c r="G26" s="16"/>
      <c r="H26" s="27"/>
      <c r="I26" s="27"/>
      <c r="J26" s="27"/>
      <c r="K26" s="27"/>
      <c r="L26" s="17">
        <f t="shared" si="0"/>
        <v>0</v>
      </c>
      <c r="M26" s="29"/>
      <c r="N26" s="29"/>
      <c r="O26" s="29"/>
      <c r="P26" s="27"/>
      <c r="Q26" s="33"/>
      <c r="R26" s="12"/>
      <c r="S26" s="34"/>
      <c r="T26" s="12"/>
      <c r="U26" s="12"/>
      <c r="V26" s="12"/>
      <c r="W26" s="19">
        <f t="shared" si="1"/>
        <v>0</v>
      </c>
      <c r="X26" s="12"/>
      <c r="Y26" s="20">
        <v>10</v>
      </c>
      <c r="Z26" s="21">
        <f t="shared" si="2"/>
        <v>10</v>
      </c>
      <c r="AA26" s="12"/>
      <c r="AB26" s="22"/>
      <c r="AC26" s="31"/>
      <c r="AD26" s="23">
        <f t="shared" si="3"/>
        <v>0</v>
      </c>
      <c r="AE26" s="24">
        <f t="shared" si="4"/>
        <v>10</v>
      </c>
      <c r="AF26" s="25"/>
      <c r="AG26" s="26" t="str">
        <f t="shared" si="5"/>
        <v/>
      </c>
    </row>
    <row r="27" spans="1:33" x14ac:dyDescent="0.25">
      <c r="A27" s="12">
        <v>24</v>
      </c>
      <c r="B27" s="32" t="s">
        <v>60</v>
      </c>
      <c r="C27" s="14" t="s">
        <v>42</v>
      </c>
      <c r="D27" s="27"/>
      <c r="E27" s="27"/>
      <c r="F27" s="27"/>
      <c r="G27" s="16"/>
      <c r="H27" s="27"/>
      <c r="I27" s="27"/>
      <c r="J27" s="27"/>
      <c r="K27" s="27"/>
      <c r="L27" s="17">
        <f t="shared" si="0"/>
        <v>0</v>
      </c>
      <c r="M27" s="29"/>
      <c r="N27" s="29"/>
      <c r="O27" s="29"/>
      <c r="P27" s="27"/>
      <c r="Q27" s="33"/>
      <c r="R27" s="12"/>
      <c r="S27" s="34"/>
      <c r="T27" s="12"/>
      <c r="U27" s="12"/>
      <c r="V27" s="12"/>
      <c r="W27" s="19">
        <f t="shared" si="1"/>
        <v>0</v>
      </c>
      <c r="X27" s="12"/>
      <c r="Y27" s="20">
        <v>10</v>
      </c>
      <c r="Z27" s="21">
        <f t="shared" si="2"/>
        <v>10</v>
      </c>
      <c r="AA27" s="12"/>
      <c r="AB27" s="22"/>
      <c r="AC27" s="31"/>
      <c r="AD27" s="23">
        <f t="shared" si="3"/>
        <v>0</v>
      </c>
      <c r="AE27" s="24">
        <f t="shared" si="4"/>
        <v>10</v>
      </c>
      <c r="AF27" s="25"/>
      <c r="AG27" s="26" t="str">
        <f t="shared" si="5"/>
        <v/>
      </c>
    </row>
    <row r="28" spans="1:33" x14ac:dyDescent="0.25">
      <c r="A28" s="12">
        <v>25</v>
      </c>
      <c r="B28" s="32" t="s">
        <v>61</v>
      </c>
      <c r="C28" s="14" t="s">
        <v>42</v>
      </c>
      <c r="D28" s="27"/>
      <c r="E28" s="27"/>
      <c r="F28" s="27"/>
      <c r="G28" s="16"/>
      <c r="H28" s="27"/>
      <c r="I28" s="27"/>
      <c r="J28" s="27"/>
      <c r="K28" s="27"/>
      <c r="L28" s="17">
        <f t="shared" si="0"/>
        <v>0</v>
      </c>
      <c r="M28" s="29"/>
      <c r="N28" s="29"/>
      <c r="O28" s="29"/>
      <c r="P28" s="27"/>
      <c r="Q28" s="33"/>
      <c r="R28" s="12"/>
      <c r="S28" s="34"/>
      <c r="T28" s="12"/>
      <c r="U28" s="12"/>
      <c r="V28" s="12"/>
      <c r="W28" s="19">
        <f t="shared" si="1"/>
        <v>0</v>
      </c>
      <c r="X28" s="12"/>
      <c r="Y28" s="20">
        <v>10</v>
      </c>
      <c r="Z28" s="21">
        <f t="shared" si="2"/>
        <v>10</v>
      </c>
      <c r="AA28" s="12"/>
      <c r="AB28" s="22"/>
      <c r="AC28" s="31"/>
      <c r="AD28" s="23">
        <f t="shared" si="3"/>
        <v>0</v>
      </c>
      <c r="AE28" s="24">
        <f t="shared" si="4"/>
        <v>10</v>
      </c>
      <c r="AF28" s="25"/>
      <c r="AG28" s="26" t="str">
        <f t="shared" si="5"/>
        <v/>
      </c>
    </row>
    <row r="29" spans="1:33" x14ac:dyDescent="0.25">
      <c r="A29" s="12">
        <v>26</v>
      </c>
      <c r="B29" s="13" t="s">
        <v>62</v>
      </c>
      <c r="C29" s="14" t="s">
        <v>36</v>
      </c>
      <c r="D29" s="27"/>
      <c r="E29" s="27">
        <v>4</v>
      </c>
      <c r="F29" s="27"/>
      <c r="G29" s="16">
        <v>10</v>
      </c>
      <c r="H29" s="27"/>
      <c r="I29" s="27"/>
      <c r="J29" s="27"/>
      <c r="K29" s="27"/>
      <c r="L29" s="17">
        <f t="shared" si="0"/>
        <v>14</v>
      </c>
      <c r="M29" s="29"/>
      <c r="N29" s="29">
        <v>5</v>
      </c>
      <c r="O29" s="29"/>
      <c r="P29" s="27"/>
      <c r="Q29" s="12"/>
      <c r="R29" s="12"/>
      <c r="S29" s="29"/>
      <c r="T29" s="12">
        <v>2</v>
      </c>
      <c r="U29" s="12"/>
      <c r="V29" s="12">
        <v>10</v>
      </c>
      <c r="W29" s="19">
        <f t="shared" si="1"/>
        <v>17</v>
      </c>
      <c r="X29" s="12"/>
      <c r="Y29" s="20">
        <v>5</v>
      </c>
      <c r="Z29" s="21">
        <f t="shared" si="2"/>
        <v>5</v>
      </c>
      <c r="AA29" s="12"/>
      <c r="AB29" s="22"/>
      <c r="AC29" s="31"/>
      <c r="AD29" s="23">
        <f t="shared" si="3"/>
        <v>0</v>
      </c>
      <c r="AE29" s="24">
        <f t="shared" si="4"/>
        <v>36</v>
      </c>
      <c r="AF29" s="25"/>
      <c r="AG29" s="26" t="str">
        <f t="shared" si="5"/>
        <v/>
      </c>
    </row>
    <row r="30" spans="1:33" x14ac:dyDescent="0.25">
      <c r="A30" s="12">
        <v>27</v>
      </c>
      <c r="B30" s="13" t="s">
        <v>63</v>
      </c>
      <c r="C30" s="14" t="s">
        <v>36</v>
      </c>
      <c r="D30" s="12"/>
      <c r="E30" s="12">
        <v>1</v>
      </c>
      <c r="F30" s="12"/>
      <c r="G30" s="12"/>
      <c r="H30" s="12"/>
      <c r="I30" s="12">
        <v>2</v>
      </c>
      <c r="J30" s="12"/>
      <c r="K30" s="12"/>
      <c r="L30" s="17">
        <f t="shared" si="0"/>
        <v>3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9">
        <f t="shared" si="1"/>
        <v>0</v>
      </c>
      <c r="X30" s="12"/>
      <c r="Y30" s="20"/>
      <c r="Z30" s="21">
        <f t="shared" si="2"/>
        <v>0</v>
      </c>
      <c r="AA30" s="12"/>
      <c r="AB30" s="22"/>
      <c r="AC30" s="31"/>
      <c r="AD30" s="23">
        <f t="shared" si="3"/>
        <v>0</v>
      </c>
      <c r="AE30" s="24">
        <f t="shared" si="4"/>
        <v>3</v>
      </c>
      <c r="AF30" s="25"/>
      <c r="AG30" s="26" t="str">
        <f t="shared" si="5"/>
        <v/>
      </c>
    </row>
    <row r="31" spans="1:33" x14ac:dyDescent="0.25">
      <c r="A31" s="12">
        <v>28</v>
      </c>
      <c r="B31" s="13" t="s">
        <v>64</v>
      </c>
      <c r="C31" s="14" t="s">
        <v>36</v>
      </c>
      <c r="D31" s="27"/>
      <c r="E31" s="27"/>
      <c r="F31" s="27"/>
      <c r="G31" s="16"/>
      <c r="H31" s="27"/>
      <c r="I31" s="27"/>
      <c r="J31" s="27"/>
      <c r="K31" s="27"/>
      <c r="L31" s="17">
        <f t="shared" si="0"/>
        <v>0</v>
      </c>
      <c r="M31" s="29"/>
      <c r="N31" s="29"/>
      <c r="O31" s="29"/>
      <c r="P31" s="27"/>
      <c r="Q31" s="12"/>
      <c r="R31" s="12"/>
      <c r="S31" s="29"/>
      <c r="T31" s="12">
        <v>2</v>
      </c>
      <c r="U31" s="12"/>
      <c r="V31" s="12"/>
      <c r="W31" s="19">
        <f t="shared" si="1"/>
        <v>2</v>
      </c>
      <c r="X31" s="12">
        <v>2</v>
      </c>
      <c r="Y31" s="20">
        <v>10</v>
      </c>
      <c r="Z31" s="21">
        <f t="shared" si="2"/>
        <v>12</v>
      </c>
      <c r="AA31" s="12"/>
      <c r="AB31" s="22"/>
      <c r="AC31" s="31"/>
      <c r="AD31" s="23">
        <f t="shared" si="3"/>
        <v>0</v>
      </c>
      <c r="AE31" s="24">
        <f t="shared" si="4"/>
        <v>14</v>
      </c>
      <c r="AF31" s="25"/>
      <c r="AG31" s="26" t="str">
        <f t="shared" si="5"/>
        <v/>
      </c>
    </row>
    <row r="32" spans="1:33" x14ac:dyDescent="0.25">
      <c r="A32" s="12">
        <v>29</v>
      </c>
      <c r="B32" s="13" t="s">
        <v>65</v>
      </c>
      <c r="C32" s="14" t="s">
        <v>42</v>
      </c>
      <c r="D32" s="27"/>
      <c r="E32" s="27"/>
      <c r="F32" s="27"/>
      <c r="G32" s="16"/>
      <c r="H32" s="27"/>
      <c r="I32" s="27"/>
      <c r="J32" s="27"/>
      <c r="K32" s="27">
        <v>12</v>
      </c>
      <c r="L32" s="17">
        <f t="shared" si="0"/>
        <v>12</v>
      </c>
      <c r="M32" s="29"/>
      <c r="N32" s="29"/>
      <c r="O32" s="29"/>
      <c r="P32" s="27"/>
      <c r="Q32" s="12"/>
      <c r="R32" s="12"/>
      <c r="S32" s="29"/>
      <c r="T32" s="12"/>
      <c r="U32" s="12"/>
      <c r="V32" s="12"/>
      <c r="W32" s="19">
        <f t="shared" si="1"/>
        <v>0</v>
      </c>
      <c r="X32" s="12"/>
      <c r="Y32" s="20"/>
      <c r="Z32" s="21">
        <f t="shared" si="2"/>
        <v>0</v>
      </c>
      <c r="AA32" s="12"/>
      <c r="AB32" s="22"/>
      <c r="AC32" s="31"/>
      <c r="AD32" s="23">
        <f t="shared" si="3"/>
        <v>0</v>
      </c>
      <c r="AE32" s="24">
        <f t="shared" si="4"/>
        <v>12</v>
      </c>
      <c r="AF32" s="25"/>
      <c r="AG32" s="26" t="str">
        <f t="shared" si="5"/>
        <v/>
      </c>
    </row>
    <row r="33" spans="1:33" x14ac:dyDescent="0.25">
      <c r="A33" s="12">
        <v>30</v>
      </c>
      <c r="B33" s="13" t="s">
        <v>66</v>
      </c>
      <c r="C33" s="14" t="s">
        <v>36</v>
      </c>
      <c r="D33" s="27"/>
      <c r="E33" s="27">
        <v>2</v>
      </c>
      <c r="F33" s="27"/>
      <c r="G33" s="16">
        <v>10</v>
      </c>
      <c r="H33" s="27">
        <v>1</v>
      </c>
      <c r="I33" s="27"/>
      <c r="J33" s="27">
        <v>2</v>
      </c>
      <c r="K33" s="27"/>
      <c r="L33" s="17">
        <f t="shared" si="0"/>
        <v>15</v>
      </c>
      <c r="M33" s="29">
        <v>4</v>
      </c>
      <c r="N33" s="29">
        <v>8</v>
      </c>
      <c r="O33" s="29"/>
      <c r="P33" s="27">
        <v>5</v>
      </c>
      <c r="Q33" s="12"/>
      <c r="R33" s="12"/>
      <c r="S33" s="29"/>
      <c r="T33" s="12">
        <v>4</v>
      </c>
      <c r="U33" s="12"/>
      <c r="V33" s="12"/>
      <c r="W33" s="19">
        <f t="shared" si="1"/>
        <v>21</v>
      </c>
      <c r="X33" s="12">
        <v>2</v>
      </c>
      <c r="Y33" s="20">
        <v>10</v>
      </c>
      <c r="Z33" s="21">
        <f t="shared" si="2"/>
        <v>12</v>
      </c>
      <c r="AA33" s="12"/>
      <c r="AB33" s="22"/>
      <c r="AC33" s="31"/>
      <c r="AD33" s="23">
        <f t="shared" si="3"/>
        <v>0</v>
      </c>
      <c r="AE33" s="24">
        <f t="shared" si="4"/>
        <v>48</v>
      </c>
      <c r="AF33" s="25"/>
      <c r="AG33" s="26" t="str">
        <f t="shared" si="5"/>
        <v/>
      </c>
    </row>
    <row r="34" spans="1:33" x14ac:dyDescent="0.25">
      <c r="A34" s="12">
        <v>31</v>
      </c>
      <c r="B34" s="13" t="s">
        <v>67</v>
      </c>
      <c r="C34" s="12" t="s">
        <v>42</v>
      </c>
      <c r="D34" s="15"/>
      <c r="E34" s="15">
        <v>2</v>
      </c>
      <c r="F34" s="15"/>
      <c r="G34" s="12"/>
      <c r="H34" s="15"/>
      <c r="I34" s="35"/>
      <c r="J34" s="35"/>
      <c r="K34" s="35"/>
      <c r="L34" s="17">
        <f t="shared" si="0"/>
        <v>2</v>
      </c>
      <c r="M34" s="15"/>
      <c r="N34" s="15"/>
      <c r="O34" s="15"/>
      <c r="P34" s="15"/>
      <c r="Q34" s="15"/>
      <c r="R34" s="12"/>
      <c r="S34" s="15"/>
      <c r="T34" s="12"/>
      <c r="U34" s="12"/>
      <c r="V34" s="12"/>
      <c r="W34" s="19">
        <f t="shared" si="1"/>
        <v>0</v>
      </c>
      <c r="X34" s="12"/>
      <c r="Y34" s="20"/>
      <c r="Z34" s="21">
        <f t="shared" si="2"/>
        <v>0</v>
      </c>
      <c r="AA34" s="12"/>
      <c r="AB34" s="22"/>
      <c r="AC34" s="31"/>
      <c r="AD34" s="23">
        <f t="shared" si="3"/>
        <v>0</v>
      </c>
      <c r="AE34" s="24">
        <f t="shared" si="4"/>
        <v>2</v>
      </c>
      <c r="AF34" s="25"/>
      <c r="AG34" s="26" t="str">
        <f t="shared" si="5"/>
        <v/>
      </c>
    </row>
    <row r="35" spans="1:33" x14ac:dyDescent="0.25">
      <c r="A35" s="12">
        <v>32</v>
      </c>
      <c r="B35" s="13" t="s">
        <v>68</v>
      </c>
      <c r="C35" s="12" t="s">
        <v>42</v>
      </c>
      <c r="D35" s="12"/>
      <c r="E35" s="12">
        <v>3</v>
      </c>
      <c r="F35" s="12"/>
      <c r="G35" s="12"/>
      <c r="H35" s="15"/>
      <c r="I35" s="12">
        <v>2</v>
      </c>
      <c r="J35" s="12"/>
      <c r="K35" s="12"/>
      <c r="L35" s="17">
        <f t="shared" si="0"/>
        <v>5</v>
      </c>
      <c r="M35" s="12"/>
      <c r="N35" s="12"/>
      <c r="O35" s="12"/>
      <c r="P35" s="12"/>
      <c r="Q35" s="12"/>
      <c r="R35" s="12"/>
      <c r="S35" s="12"/>
      <c r="T35" s="12">
        <v>4</v>
      </c>
      <c r="U35" s="12"/>
      <c r="V35" s="12"/>
      <c r="W35" s="19">
        <f t="shared" si="1"/>
        <v>4</v>
      </c>
      <c r="X35" s="12"/>
      <c r="Y35" s="20"/>
      <c r="Z35" s="21">
        <f t="shared" si="2"/>
        <v>0</v>
      </c>
      <c r="AA35" s="12"/>
      <c r="AB35" s="22"/>
      <c r="AC35" s="31"/>
      <c r="AD35" s="23">
        <f t="shared" si="3"/>
        <v>0</v>
      </c>
      <c r="AE35" s="24">
        <f t="shared" si="4"/>
        <v>9</v>
      </c>
      <c r="AF35" s="25"/>
      <c r="AG35" s="26" t="str">
        <f t="shared" si="5"/>
        <v/>
      </c>
    </row>
    <row r="36" spans="1:33" x14ac:dyDescent="0.25">
      <c r="A36" s="12">
        <v>33</v>
      </c>
      <c r="B36" s="13" t="s">
        <v>69</v>
      </c>
      <c r="C36" s="12" t="s">
        <v>42</v>
      </c>
      <c r="D36" s="12">
        <v>2</v>
      </c>
      <c r="E36" s="12"/>
      <c r="F36" s="12"/>
      <c r="G36" s="12"/>
      <c r="H36" s="15"/>
      <c r="I36" s="12"/>
      <c r="J36" s="12"/>
      <c r="K36" s="12"/>
      <c r="L36" s="17">
        <f t="shared" si="0"/>
        <v>2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9">
        <f t="shared" si="1"/>
        <v>0</v>
      </c>
      <c r="X36" s="12"/>
      <c r="Y36" s="20"/>
      <c r="Z36" s="21">
        <f t="shared" si="2"/>
        <v>0</v>
      </c>
      <c r="AA36" s="12"/>
      <c r="AB36" s="22"/>
      <c r="AC36" s="31"/>
      <c r="AD36" s="23">
        <f t="shared" si="3"/>
        <v>0</v>
      </c>
      <c r="AE36" s="24">
        <f t="shared" si="4"/>
        <v>2</v>
      </c>
      <c r="AF36" s="25"/>
      <c r="AG36" s="26" t="str">
        <f t="shared" si="5"/>
        <v/>
      </c>
    </row>
    <row r="37" spans="1:33" x14ac:dyDescent="0.25">
      <c r="A37" s="12">
        <v>34</v>
      </c>
      <c r="B37" s="13" t="s">
        <v>70</v>
      </c>
      <c r="C37" s="12" t="s">
        <v>42</v>
      </c>
      <c r="D37" s="27"/>
      <c r="E37" s="12">
        <v>1</v>
      </c>
      <c r="F37" s="12"/>
      <c r="G37" s="12"/>
      <c r="H37" s="12"/>
      <c r="I37" s="12"/>
      <c r="J37" s="12"/>
      <c r="K37" s="12"/>
      <c r="L37" s="17">
        <f t="shared" si="0"/>
        <v>1</v>
      </c>
      <c r="M37" s="12"/>
      <c r="N37" s="12"/>
      <c r="O37" s="12"/>
      <c r="P37" s="12"/>
      <c r="Q37" s="15"/>
      <c r="R37" s="12"/>
      <c r="S37" s="12"/>
      <c r="T37" s="12"/>
      <c r="U37" s="12"/>
      <c r="V37" s="12"/>
      <c r="W37" s="19">
        <f t="shared" si="1"/>
        <v>0</v>
      </c>
      <c r="X37" s="12"/>
      <c r="Y37" s="20"/>
      <c r="Z37" s="21">
        <f t="shared" si="2"/>
        <v>0</v>
      </c>
      <c r="AA37" s="12"/>
      <c r="AB37" s="22"/>
      <c r="AC37" s="31"/>
      <c r="AD37" s="23">
        <f t="shared" si="3"/>
        <v>0</v>
      </c>
      <c r="AE37" s="24">
        <f t="shared" si="4"/>
        <v>1</v>
      </c>
      <c r="AF37" s="25"/>
      <c r="AG37" s="26" t="str">
        <f t="shared" si="5"/>
        <v/>
      </c>
    </row>
    <row r="38" spans="1:33" x14ac:dyDescent="0.25">
      <c r="A38" s="12">
        <v>35</v>
      </c>
      <c r="B38" s="13" t="s">
        <v>71</v>
      </c>
      <c r="C38" s="12" t="s">
        <v>42</v>
      </c>
      <c r="D38" s="27"/>
      <c r="E38" s="12"/>
      <c r="F38" s="12"/>
      <c r="G38" s="12"/>
      <c r="H38" s="12"/>
      <c r="I38" s="12"/>
      <c r="J38" s="12">
        <v>2</v>
      </c>
      <c r="K38" s="12"/>
      <c r="L38" s="17">
        <f t="shared" si="0"/>
        <v>2</v>
      </c>
      <c r="M38" s="12">
        <v>4</v>
      </c>
      <c r="N38" s="12"/>
      <c r="O38" s="12"/>
      <c r="P38" s="12"/>
      <c r="Q38" s="15"/>
      <c r="R38" s="12"/>
      <c r="S38" s="12"/>
      <c r="T38" s="12"/>
      <c r="U38" s="12"/>
      <c r="V38" s="12"/>
      <c r="W38" s="19">
        <f t="shared" si="1"/>
        <v>4</v>
      </c>
      <c r="X38" s="12"/>
      <c r="Y38" s="20"/>
      <c r="Z38" s="21">
        <f t="shared" si="2"/>
        <v>0</v>
      </c>
      <c r="AA38" s="12"/>
      <c r="AB38" s="22"/>
      <c r="AC38" s="31"/>
      <c r="AD38" s="23">
        <f t="shared" si="3"/>
        <v>0</v>
      </c>
      <c r="AE38" s="24">
        <f t="shared" si="4"/>
        <v>6</v>
      </c>
      <c r="AF38" s="25"/>
      <c r="AG38" s="26" t="str">
        <f t="shared" si="5"/>
        <v/>
      </c>
    </row>
    <row r="39" spans="1:33" x14ac:dyDescent="0.25">
      <c r="A39" s="12">
        <v>36</v>
      </c>
      <c r="B39" s="13" t="s">
        <v>72</v>
      </c>
      <c r="C39" s="12" t="s">
        <v>42</v>
      </c>
      <c r="D39" s="27">
        <v>2</v>
      </c>
      <c r="E39" s="12">
        <v>1</v>
      </c>
      <c r="F39" s="12"/>
      <c r="G39" s="12">
        <v>2</v>
      </c>
      <c r="H39" s="12"/>
      <c r="I39" s="12"/>
      <c r="J39" s="12"/>
      <c r="K39" s="12"/>
      <c r="L39" s="17">
        <f t="shared" si="0"/>
        <v>5</v>
      </c>
      <c r="M39" s="12"/>
      <c r="N39" s="12"/>
      <c r="O39" s="12"/>
      <c r="P39" s="12"/>
      <c r="Q39" s="15"/>
      <c r="R39" s="12"/>
      <c r="S39" s="12"/>
      <c r="T39" s="12"/>
      <c r="U39" s="12"/>
      <c r="V39" s="12"/>
      <c r="W39" s="19">
        <f t="shared" si="1"/>
        <v>0</v>
      </c>
      <c r="X39" s="12"/>
      <c r="Y39" s="20"/>
      <c r="Z39" s="21">
        <f t="shared" si="2"/>
        <v>0</v>
      </c>
      <c r="AA39" s="12"/>
      <c r="AB39" s="22"/>
      <c r="AC39" s="31"/>
      <c r="AD39" s="23">
        <f t="shared" si="3"/>
        <v>0</v>
      </c>
      <c r="AE39" s="24">
        <f t="shared" si="4"/>
        <v>5</v>
      </c>
      <c r="AF39" s="25"/>
      <c r="AG39" s="26" t="str">
        <f t="shared" si="5"/>
        <v/>
      </c>
    </row>
    <row r="40" spans="1:33" x14ac:dyDescent="0.25">
      <c r="A40" s="12">
        <v>37</v>
      </c>
      <c r="B40" s="13" t="s">
        <v>73</v>
      </c>
      <c r="C40" s="14" t="s">
        <v>36</v>
      </c>
      <c r="D40" s="27"/>
      <c r="E40" s="12"/>
      <c r="F40" s="27"/>
      <c r="G40" s="16"/>
      <c r="H40" s="12"/>
      <c r="I40" s="27"/>
      <c r="J40" s="27"/>
      <c r="K40" s="27"/>
      <c r="L40" s="17">
        <f t="shared" si="0"/>
        <v>0</v>
      </c>
      <c r="M40" s="29"/>
      <c r="N40" s="29"/>
      <c r="O40" s="29"/>
      <c r="P40" s="27">
        <v>50</v>
      </c>
      <c r="Q40" s="12"/>
      <c r="R40" s="12">
        <v>20</v>
      </c>
      <c r="S40" s="29"/>
      <c r="T40" s="12"/>
      <c r="U40" s="12"/>
      <c r="V40" s="12"/>
      <c r="W40" s="19">
        <f t="shared" si="1"/>
        <v>70</v>
      </c>
      <c r="X40" s="12"/>
      <c r="Y40" s="20"/>
      <c r="Z40" s="21">
        <f t="shared" si="2"/>
        <v>0</v>
      </c>
      <c r="AA40" s="12"/>
      <c r="AB40" s="22"/>
      <c r="AC40" s="31"/>
      <c r="AD40" s="23">
        <f t="shared" si="3"/>
        <v>0</v>
      </c>
      <c r="AE40" s="24">
        <f t="shared" si="4"/>
        <v>70</v>
      </c>
      <c r="AF40" s="25"/>
      <c r="AG40" s="26" t="str">
        <f t="shared" si="5"/>
        <v/>
      </c>
    </row>
    <row r="41" spans="1:33" x14ac:dyDescent="0.25">
      <c r="A41" s="12">
        <v>38</v>
      </c>
      <c r="B41" s="13" t="s">
        <v>74</v>
      </c>
      <c r="C41" s="14" t="s">
        <v>36</v>
      </c>
      <c r="D41" s="12"/>
      <c r="E41" s="12"/>
      <c r="F41" s="27"/>
      <c r="G41" s="16"/>
      <c r="H41" s="12"/>
      <c r="I41" s="27"/>
      <c r="J41" s="27"/>
      <c r="K41" s="27"/>
      <c r="L41" s="17">
        <f t="shared" si="0"/>
        <v>0</v>
      </c>
      <c r="M41" s="29"/>
      <c r="N41" s="29"/>
      <c r="O41" s="29"/>
      <c r="P41" s="27">
        <v>20</v>
      </c>
      <c r="Q41" s="12"/>
      <c r="R41" s="12">
        <v>20</v>
      </c>
      <c r="S41" s="29"/>
      <c r="T41" s="12"/>
      <c r="U41" s="12"/>
      <c r="V41" s="12">
        <v>15</v>
      </c>
      <c r="W41" s="19">
        <f t="shared" si="1"/>
        <v>55</v>
      </c>
      <c r="X41" s="12"/>
      <c r="Y41" s="20"/>
      <c r="Z41" s="21">
        <f t="shared" si="2"/>
        <v>0</v>
      </c>
      <c r="AA41" s="12"/>
      <c r="AB41" s="22"/>
      <c r="AC41" s="31"/>
      <c r="AD41" s="23">
        <f t="shared" si="3"/>
        <v>0</v>
      </c>
      <c r="AE41" s="24">
        <f t="shared" si="4"/>
        <v>55</v>
      </c>
      <c r="AF41" s="25"/>
      <c r="AG41" s="26" t="str">
        <f t="shared" si="5"/>
        <v/>
      </c>
    </row>
    <row r="42" spans="1:33" x14ac:dyDescent="0.25">
      <c r="A42" s="12">
        <v>39</v>
      </c>
      <c r="B42" s="32" t="s">
        <v>75</v>
      </c>
      <c r="C42" s="12" t="s">
        <v>42</v>
      </c>
      <c r="D42" s="12"/>
      <c r="E42" s="12"/>
      <c r="F42" s="27"/>
      <c r="G42" s="16"/>
      <c r="H42" s="12"/>
      <c r="I42" s="27">
        <v>5</v>
      </c>
      <c r="J42" s="27"/>
      <c r="K42" s="27"/>
      <c r="L42" s="17">
        <f t="shared" si="0"/>
        <v>5</v>
      </c>
      <c r="M42" s="29"/>
      <c r="N42" s="29"/>
      <c r="O42" s="29"/>
      <c r="P42" s="27"/>
      <c r="Q42" s="12"/>
      <c r="R42" s="12"/>
      <c r="S42" s="29"/>
      <c r="T42" s="12">
        <v>30</v>
      </c>
      <c r="U42" s="12"/>
      <c r="V42" s="12"/>
      <c r="W42" s="19">
        <f t="shared" si="1"/>
        <v>30</v>
      </c>
      <c r="X42" s="12"/>
      <c r="Y42" s="20"/>
      <c r="Z42" s="21">
        <f t="shared" si="2"/>
        <v>0</v>
      </c>
      <c r="AA42" s="12"/>
      <c r="AB42" s="22"/>
      <c r="AC42" s="31"/>
      <c r="AD42" s="23">
        <f t="shared" si="3"/>
        <v>0</v>
      </c>
      <c r="AE42" s="24">
        <f t="shared" si="4"/>
        <v>35</v>
      </c>
      <c r="AF42" s="25"/>
      <c r="AG42" s="26" t="str">
        <f t="shared" si="5"/>
        <v/>
      </c>
    </row>
    <row r="43" spans="1:33" ht="30" x14ac:dyDescent="0.25">
      <c r="A43" s="12">
        <v>40</v>
      </c>
      <c r="B43" s="36" t="s">
        <v>76</v>
      </c>
      <c r="C43" s="12" t="s">
        <v>42</v>
      </c>
      <c r="D43" s="12"/>
      <c r="E43" s="12"/>
      <c r="F43" s="27"/>
      <c r="G43" s="16"/>
      <c r="H43" s="12"/>
      <c r="I43" s="27"/>
      <c r="J43" s="27"/>
      <c r="K43" s="27"/>
      <c r="L43" s="17">
        <f t="shared" si="0"/>
        <v>0</v>
      </c>
      <c r="M43" s="29"/>
      <c r="N43" s="29"/>
      <c r="O43" s="29"/>
      <c r="P43" s="27"/>
      <c r="Q43" s="12"/>
      <c r="R43" s="12">
        <v>40</v>
      </c>
      <c r="S43" s="29"/>
      <c r="T43" s="12"/>
      <c r="U43" s="12"/>
      <c r="V43" s="12"/>
      <c r="W43" s="19">
        <f t="shared" si="1"/>
        <v>40</v>
      </c>
      <c r="X43" s="12"/>
      <c r="Y43" s="20"/>
      <c r="Z43" s="21">
        <f t="shared" si="2"/>
        <v>0</v>
      </c>
      <c r="AA43" s="12"/>
      <c r="AB43" s="22"/>
      <c r="AC43" s="31"/>
      <c r="AD43" s="23">
        <f t="shared" si="3"/>
        <v>0</v>
      </c>
      <c r="AE43" s="24">
        <f t="shared" si="4"/>
        <v>40</v>
      </c>
      <c r="AF43" s="25"/>
      <c r="AG43" s="26" t="str">
        <f t="shared" si="5"/>
        <v/>
      </c>
    </row>
    <row r="44" spans="1:33" x14ac:dyDescent="0.25">
      <c r="A44" s="12">
        <v>41</v>
      </c>
      <c r="B44" s="36" t="s">
        <v>77</v>
      </c>
      <c r="C44" s="12" t="s">
        <v>42</v>
      </c>
      <c r="D44" s="12"/>
      <c r="E44" s="12"/>
      <c r="F44" s="27"/>
      <c r="G44" s="16"/>
      <c r="H44" s="12"/>
      <c r="I44" s="27"/>
      <c r="J44" s="27"/>
      <c r="K44" s="27"/>
      <c r="L44" s="17">
        <f t="shared" si="0"/>
        <v>0</v>
      </c>
      <c r="M44" s="29"/>
      <c r="N44" s="29"/>
      <c r="O44" s="29"/>
      <c r="P44" s="27"/>
      <c r="Q44" s="12"/>
      <c r="R44" s="12">
        <v>10</v>
      </c>
      <c r="S44" s="29"/>
      <c r="T44" s="12"/>
      <c r="U44" s="12"/>
      <c r="V44" s="12"/>
      <c r="W44" s="19">
        <f t="shared" si="1"/>
        <v>10</v>
      </c>
      <c r="X44" s="12"/>
      <c r="Y44" s="20"/>
      <c r="Z44" s="21">
        <f t="shared" si="2"/>
        <v>0</v>
      </c>
      <c r="AA44" s="12"/>
      <c r="AB44" s="22"/>
      <c r="AC44" s="31"/>
      <c r="AD44" s="23">
        <f t="shared" si="3"/>
        <v>0</v>
      </c>
      <c r="AE44" s="24">
        <f t="shared" si="4"/>
        <v>10</v>
      </c>
      <c r="AF44" s="25"/>
      <c r="AG44" s="26" t="str">
        <f t="shared" si="5"/>
        <v/>
      </c>
    </row>
    <row r="45" spans="1:33" x14ac:dyDescent="0.25">
      <c r="A45" s="12">
        <v>42</v>
      </c>
      <c r="B45" s="13" t="s">
        <v>78</v>
      </c>
      <c r="C45" s="12" t="s">
        <v>42</v>
      </c>
      <c r="D45" s="27"/>
      <c r="E45" s="27"/>
      <c r="F45" s="27"/>
      <c r="G45" s="16">
        <v>2</v>
      </c>
      <c r="H45" s="27"/>
      <c r="I45" s="27"/>
      <c r="J45" s="27"/>
      <c r="K45" s="27"/>
      <c r="L45" s="17">
        <f t="shared" si="0"/>
        <v>2</v>
      </c>
      <c r="M45" s="29"/>
      <c r="N45" s="29"/>
      <c r="O45" s="29"/>
      <c r="P45" s="27"/>
      <c r="Q45" s="12">
        <v>1</v>
      </c>
      <c r="R45" s="12"/>
      <c r="S45" s="29"/>
      <c r="T45" s="12"/>
      <c r="U45" s="12"/>
      <c r="V45" s="12"/>
      <c r="W45" s="19">
        <f t="shared" si="1"/>
        <v>1</v>
      </c>
      <c r="X45" s="12"/>
      <c r="Y45" s="20">
        <v>2</v>
      </c>
      <c r="Z45" s="21">
        <f t="shared" si="2"/>
        <v>2</v>
      </c>
      <c r="AA45" s="12"/>
      <c r="AB45" s="22"/>
      <c r="AC45" s="31"/>
      <c r="AD45" s="23">
        <f t="shared" si="3"/>
        <v>0</v>
      </c>
      <c r="AE45" s="24">
        <f t="shared" si="4"/>
        <v>5</v>
      </c>
      <c r="AF45" s="25"/>
      <c r="AG45" s="26" t="str">
        <f t="shared" si="5"/>
        <v/>
      </c>
    </row>
    <row r="46" spans="1:33" x14ac:dyDescent="0.25">
      <c r="A46" s="12">
        <v>43</v>
      </c>
      <c r="B46" s="13" t="s">
        <v>79</v>
      </c>
      <c r="C46" s="12" t="s">
        <v>42</v>
      </c>
      <c r="D46" s="27"/>
      <c r="E46" s="27"/>
      <c r="F46" s="27"/>
      <c r="G46" s="16">
        <v>5</v>
      </c>
      <c r="H46" s="27"/>
      <c r="I46" s="27"/>
      <c r="J46" s="27"/>
      <c r="K46" s="27"/>
      <c r="L46" s="17">
        <f t="shared" si="0"/>
        <v>5</v>
      </c>
      <c r="M46" s="29"/>
      <c r="N46" s="29"/>
      <c r="O46" s="29"/>
      <c r="P46" s="27"/>
      <c r="Q46" s="12"/>
      <c r="R46" s="12"/>
      <c r="S46" s="29"/>
      <c r="T46" s="12"/>
      <c r="U46" s="12"/>
      <c r="V46" s="12"/>
      <c r="W46" s="19">
        <f t="shared" si="1"/>
        <v>0</v>
      </c>
      <c r="X46" s="12"/>
      <c r="Y46" s="20"/>
      <c r="Z46" s="21">
        <f t="shared" si="2"/>
        <v>0</v>
      </c>
      <c r="AA46" s="12"/>
      <c r="AB46" s="22"/>
      <c r="AC46" s="31"/>
      <c r="AD46" s="23">
        <f t="shared" si="3"/>
        <v>0</v>
      </c>
      <c r="AE46" s="24">
        <f t="shared" si="4"/>
        <v>5</v>
      </c>
      <c r="AF46" s="25"/>
      <c r="AG46" s="26" t="str">
        <f t="shared" si="5"/>
        <v/>
      </c>
    </row>
    <row r="47" spans="1:33" x14ac:dyDescent="0.25">
      <c r="A47" s="12">
        <v>44</v>
      </c>
      <c r="B47" s="13" t="s">
        <v>80</v>
      </c>
      <c r="C47" s="12" t="s">
        <v>42</v>
      </c>
      <c r="D47" s="27"/>
      <c r="E47" s="27">
        <v>1</v>
      </c>
      <c r="F47" s="27"/>
      <c r="G47" s="16">
        <v>3</v>
      </c>
      <c r="H47" s="27">
        <v>2</v>
      </c>
      <c r="I47" s="27"/>
      <c r="J47" s="27"/>
      <c r="K47" s="27"/>
      <c r="L47" s="17">
        <f t="shared" si="0"/>
        <v>6</v>
      </c>
      <c r="M47" s="29"/>
      <c r="N47" s="29">
        <v>1</v>
      </c>
      <c r="O47" s="29"/>
      <c r="P47" s="27"/>
      <c r="Q47" s="12">
        <v>1</v>
      </c>
      <c r="R47" s="12"/>
      <c r="S47" s="29"/>
      <c r="T47" s="12"/>
      <c r="U47" s="12"/>
      <c r="V47" s="12"/>
      <c r="W47" s="19">
        <f t="shared" si="1"/>
        <v>2</v>
      </c>
      <c r="X47" s="12">
        <v>2</v>
      </c>
      <c r="Y47" s="20">
        <v>2</v>
      </c>
      <c r="Z47" s="21">
        <f t="shared" si="2"/>
        <v>4</v>
      </c>
      <c r="AA47" s="12"/>
      <c r="AB47" s="22"/>
      <c r="AC47" s="31"/>
      <c r="AD47" s="23">
        <f t="shared" si="3"/>
        <v>0</v>
      </c>
      <c r="AE47" s="24">
        <f t="shared" si="4"/>
        <v>12</v>
      </c>
      <c r="AF47" s="25"/>
      <c r="AG47" s="26" t="str">
        <f t="shared" si="5"/>
        <v/>
      </c>
    </row>
    <row r="48" spans="1:33" x14ac:dyDescent="0.25">
      <c r="A48" s="12">
        <v>45</v>
      </c>
      <c r="B48" s="13" t="s">
        <v>81</v>
      </c>
      <c r="C48" s="12" t="s">
        <v>42</v>
      </c>
      <c r="D48" s="27"/>
      <c r="E48" s="12"/>
      <c r="F48" s="27"/>
      <c r="G48" s="16"/>
      <c r="H48" s="12">
        <v>1</v>
      </c>
      <c r="I48" s="27">
        <v>1</v>
      </c>
      <c r="J48" s="27">
        <v>1</v>
      </c>
      <c r="K48" s="27"/>
      <c r="L48" s="17">
        <f t="shared" si="0"/>
        <v>3</v>
      </c>
      <c r="M48" s="29"/>
      <c r="N48" s="29">
        <v>1</v>
      </c>
      <c r="O48" s="29"/>
      <c r="P48" s="27"/>
      <c r="Q48" s="12">
        <v>4</v>
      </c>
      <c r="R48" s="12">
        <v>2</v>
      </c>
      <c r="S48" s="29"/>
      <c r="T48" s="12"/>
      <c r="U48" s="12"/>
      <c r="V48" s="12"/>
      <c r="W48" s="19">
        <f t="shared" si="1"/>
        <v>7</v>
      </c>
      <c r="X48" s="12">
        <v>2</v>
      </c>
      <c r="Y48" s="20">
        <v>2</v>
      </c>
      <c r="Z48" s="21">
        <f t="shared" si="2"/>
        <v>4</v>
      </c>
      <c r="AA48" s="12"/>
      <c r="AB48" s="22"/>
      <c r="AC48" s="31"/>
      <c r="AD48" s="23">
        <f t="shared" si="3"/>
        <v>0</v>
      </c>
      <c r="AE48" s="24">
        <f t="shared" si="4"/>
        <v>14</v>
      </c>
      <c r="AF48" s="25"/>
      <c r="AG48" s="26" t="str">
        <f t="shared" si="5"/>
        <v/>
      </c>
    </row>
    <row r="49" spans="1:33" x14ac:dyDescent="0.25">
      <c r="A49" s="12">
        <v>46</v>
      </c>
      <c r="B49" s="13" t="s">
        <v>82</v>
      </c>
      <c r="C49" s="12" t="s">
        <v>42</v>
      </c>
      <c r="D49" s="27"/>
      <c r="E49" s="12"/>
      <c r="F49" s="27"/>
      <c r="G49" s="16"/>
      <c r="H49" s="12"/>
      <c r="I49" s="27"/>
      <c r="J49" s="27"/>
      <c r="K49" s="27"/>
      <c r="L49" s="17">
        <f t="shared" si="0"/>
        <v>0</v>
      </c>
      <c r="M49" s="29"/>
      <c r="N49" s="29"/>
      <c r="O49" s="29"/>
      <c r="P49" s="27"/>
      <c r="Q49" s="12"/>
      <c r="R49" s="12">
        <v>1</v>
      </c>
      <c r="S49" s="29"/>
      <c r="T49" s="12"/>
      <c r="U49" s="12"/>
      <c r="V49" s="12"/>
      <c r="W49" s="19">
        <f t="shared" si="1"/>
        <v>1</v>
      </c>
      <c r="X49" s="12"/>
      <c r="Y49" s="20"/>
      <c r="Z49" s="21">
        <f t="shared" si="2"/>
        <v>0</v>
      </c>
      <c r="AA49" s="12"/>
      <c r="AB49" s="22"/>
      <c r="AC49" s="31"/>
      <c r="AD49" s="23">
        <f t="shared" si="3"/>
        <v>0</v>
      </c>
      <c r="AE49" s="24">
        <f t="shared" si="4"/>
        <v>1</v>
      </c>
      <c r="AF49" s="25"/>
      <c r="AG49" s="26" t="str">
        <f t="shared" si="5"/>
        <v/>
      </c>
    </row>
    <row r="50" spans="1:33" x14ac:dyDescent="0.25">
      <c r="A50" s="12">
        <v>47</v>
      </c>
      <c r="B50" s="52" t="s">
        <v>83</v>
      </c>
      <c r="C50" s="12" t="s">
        <v>42</v>
      </c>
      <c r="D50" s="27"/>
      <c r="E50" s="12"/>
      <c r="F50" s="27"/>
      <c r="G50" s="16">
        <v>1</v>
      </c>
      <c r="H50" s="12"/>
      <c r="I50" s="27"/>
      <c r="J50" s="27"/>
      <c r="K50" s="27"/>
      <c r="L50" s="17">
        <f t="shared" si="0"/>
        <v>1</v>
      </c>
      <c r="M50" s="29"/>
      <c r="N50" s="29">
        <v>1</v>
      </c>
      <c r="O50" s="29"/>
      <c r="P50" s="27"/>
      <c r="Q50" s="12">
        <v>4</v>
      </c>
      <c r="R50" s="12">
        <v>2</v>
      </c>
      <c r="S50" s="29"/>
      <c r="T50" s="12"/>
      <c r="U50" s="12"/>
      <c r="V50" s="12"/>
      <c r="W50" s="19">
        <f t="shared" si="1"/>
        <v>7</v>
      </c>
      <c r="X50" s="12">
        <v>1</v>
      </c>
      <c r="Y50" s="20"/>
      <c r="Z50" s="21">
        <f t="shared" si="2"/>
        <v>1</v>
      </c>
      <c r="AA50" s="12"/>
      <c r="AB50" s="22"/>
      <c r="AC50" s="31"/>
      <c r="AD50" s="23">
        <f t="shared" si="3"/>
        <v>0</v>
      </c>
      <c r="AE50" s="24">
        <f t="shared" si="4"/>
        <v>9</v>
      </c>
      <c r="AF50" s="25"/>
      <c r="AG50" s="26" t="str">
        <f t="shared" si="5"/>
        <v/>
      </c>
    </row>
    <row r="51" spans="1:33" x14ac:dyDescent="0.25">
      <c r="A51" s="12">
        <v>48</v>
      </c>
      <c r="B51" s="52" t="s">
        <v>84</v>
      </c>
      <c r="C51" s="12" t="s">
        <v>42</v>
      </c>
      <c r="D51" s="27"/>
      <c r="E51" s="12"/>
      <c r="F51" s="27"/>
      <c r="G51" s="16"/>
      <c r="H51" s="12"/>
      <c r="I51" s="27"/>
      <c r="J51" s="27"/>
      <c r="K51" s="27"/>
      <c r="L51" s="17">
        <f t="shared" si="0"/>
        <v>0</v>
      </c>
      <c r="M51" s="29"/>
      <c r="N51" s="29"/>
      <c r="O51" s="29"/>
      <c r="P51" s="27"/>
      <c r="Q51" s="12">
        <v>4</v>
      </c>
      <c r="R51" s="12"/>
      <c r="S51" s="29"/>
      <c r="T51" s="12"/>
      <c r="U51" s="12"/>
      <c r="V51" s="12"/>
      <c r="W51" s="19">
        <f t="shared" si="1"/>
        <v>4</v>
      </c>
      <c r="X51" s="12"/>
      <c r="Y51" s="20"/>
      <c r="Z51" s="21">
        <f t="shared" si="2"/>
        <v>0</v>
      </c>
      <c r="AA51" s="12"/>
      <c r="AB51" s="22"/>
      <c r="AC51" s="31"/>
      <c r="AD51" s="23">
        <f t="shared" si="3"/>
        <v>0</v>
      </c>
      <c r="AE51" s="24">
        <f t="shared" si="4"/>
        <v>4</v>
      </c>
      <c r="AF51" s="25"/>
      <c r="AG51" s="26" t="str">
        <f t="shared" si="5"/>
        <v/>
      </c>
    </row>
    <row r="52" spans="1:33" x14ac:dyDescent="0.25">
      <c r="A52" s="12">
        <v>49</v>
      </c>
      <c r="B52" s="13" t="s">
        <v>85</v>
      </c>
      <c r="C52" s="14" t="s">
        <v>36</v>
      </c>
      <c r="D52" s="27">
        <v>2</v>
      </c>
      <c r="E52" s="27">
        <v>11</v>
      </c>
      <c r="F52" s="27"/>
      <c r="G52" s="16">
        <v>20</v>
      </c>
      <c r="H52" s="27">
        <v>2</v>
      </c>
      <c r="I52" s="27"/>
      <c r="J52" s="27">
        <v>20</v>
      </c>
      <c r="K52" s="27"/>
      <c r="L52" s="17">
        <f t="shared" si="0"/>
        <v>55</v>
      </c>
      <c r="M52" s="29">
        <v>30</v>
      </c>
      <c r="N52" s="29">
        <v>40</v>
      </c>
      <c r="O52" s="29">
        <v>2</v>
      </c>
      <c r="P52" s="27"/>
      <c r="Q52" s="12"/>
      <c r="R52" s="12">
        <v>20</v>
      </c>
      <c r="S52" s="29"/>
      <c r="T52" s="12">
        <v>4</v>
      </c>
      <c r="U52" s="12"/>
      <c r="V52" s="12">
        <v>10</v>
      </c>
      <c r="W52" s="19">
        <f t="shared" si="1"/>
        <v>106</v>
      </c>
      <c r="X52" s="12">
        <v>10</v>
      </c>
      <c r="Y52" s="20">
        <v>5</v>
      </c>
      <c r="Z52" s="21">
        <f t="shared" si="2"/>
        <v>15</v>
      </c>
      <c r="AA52" s="12"/>
      <c r="AB52" s="22">
        <v>10</v>
      </c>
      <c r="AC52" s="31"/>
      <c r="AD52" s="23">
        <f t="shared" si="3"/>
        <v>10</v>
      </c>
      <c r="AE52" s="24">
        <f t="shared" si="4"/>
        <v>186</v>
      </c>
      <c r="AF52" s="25"/>
      <c r="AG52" s="26" t="str">
        <f t="shared" si="5"/>
        <v/>
      </c>
    </row>
    <row r="53" spans="1:33" x14ac:dyDescent="0.25">
      <c r="A53" s="12">
        <v>50</v>
      </c>
      <c r="B53" s="13" t="s">
        <v>86</v>
      </c>
      <c r="C53" s="14" t="s">
        <v>36</v>
      </c>
      <c r="D53" s="27"/>
      <c r="E53" s="27">
        <v>2</v>
      </c>
      <c r="F53" s="27"/>
      <c r="G53" s="16"/>
      <c r="H53" s="27"/>
      <c r="I53" s="27"/>
      <c r="J53" s="27"/>
      <c r="K53" s="27"/>
      <c r="L53" s="17">
        <f t="shared" si="0"/>
        <v>2</v>
      </c>
      <c r="M53" s="29">
        <v>20</v>
      </c>
      <c r="N53" s="29"/>
      <c r="O53" s="29"/>
      <c r="P53" s="27"/>
      <c r="Q53" s="12">
        <v>5</v>
      </c>
      <c r="R53" s="12"/>
      <c r="S53" s="29"/>
      <c r="T53" s="12">
        <v>2</v>
      </c>
      <c r="U53" s="12"/>
      <c r="V53" s="12">
        <v>10</v>
      </c>
      <c r="W53" s="19">
        <f t="shared" si="1"/>
        <v>37</v>
      </c>
      <c r="X53" s="12">
        <v>5</v>
      </c>
      <c r="Y53" s="20">
        <v>5</v>
      </c>
      <c r="Z53" s="21">
        <f t="shared" si="2"/>
        <v>10</v>
      </c>
      <c r="AA53" s="12"/>
      <c r="AB53" s="22"/>
      <c r="AC53" s="31"/>
      <c r="AD53" s="23">
        <f t="shared" si="3"/>
        <v>0</v>
      </c>
      <c r="AE53" s="24">
        <f t="shared" si="4"/>
        <v>49</v>
      </c>
      <c r="AF53" s="25"/>
      <c r="AG53" s="26" t="str">
        <f t="shared" si="5"/>
        <v/>
      </c>
    </row>
    <row r="54" spans="1:33" x14ac:dyDescent="0.25">
      <c r="A54" s="12">
        <v>51</v>
      </c>
      <c r="B54" s="13" t="s">
        <v>87</v>
      </c>
      <c r="C54" s="14" t="s">
        <v>36</v>
      </c>
      <c r="D54" s="27"/>
      <c r="E54" s="27">
        <v>2</v>
      </c>
      <c r="F54" s="27"/>
      <c r="G54" s="16"/>
      <c r="H54" s="27"/>
      <c r="I54" s="27"/>
      <c r="J54" s="27"/>
      <c r="K54" s="27"/>
      <c r="L54" s="17">
        <f t="shared" si="0"/>
        <v>2</v>
      </c>
      <c r="M54" s="29">
        <v>4</v>
      </c>
      <c r="N54" s="29"/>
      <c r="O54" s="29"/>
      <c r="P54" s="27"/>
      <c r="Q54" s="12"/>
      <c r="R54" s="12"/>
      <c r="S54" s="29"/>
      <c r="T54" s="12">
        <v>2</v>
      </c>
      <c r="U54" s="12"/>
      <c r="V54" s="12">
        <v>10</v>
      </c>
      <c r="W54" s="19">
        <f t="shared" si="1"/>
        <v>16</v>
      </c>
      <c r="X54" s="12">
        <v>10</v>
      </c>
      <c r="Y54" s="20"/>
      <c r="Z54" s="21">
        <f t="shared" si="2"/>
        <v>10</v>
      </c>
      <c r="AA54" s="12"/>
      <c r="AB54" s="22">
        <v>1</v>
      </c>
      <c r="AC54" s="31"/>
      <c r="AD54" s="23">
        <f t="shared" si="3"/>
        <v>1</v>
      </c>
      <c r="AE54" s="24">
        <f t="shared" si="4"/>
        <v>29</v>
      </c>
      <c r="AF54" s="25"/>
      <c r="AG54" s="26" t="str">
        <f t="shared" si="5"/>
        <v/>
      </c>
    </row>
    <row r="55" spans="1:33" x14ac:dyDescent="0.25">
      <c r="A55" s="12">
        <v>52</v>
      </c>
      <c r="B55" s="13" t="s">
        <v>88</v>
      </c>
      <c r="C55" s="14" t="s">
        <v>36</v>
      </c>
      <c r="D55" s="27"/>
      <c r="E55" s="27">
        <v>2</v>
      </c>
      <c r="F55" s="27"/>
      <c r="G55" s="16">
        <v>3</v>
      </c>
      <c r="H55" s="27"/>
      <c r="I55" s="27"/>
      <c r="J55" s="27"/>
      <c r="K55" s="27"/>
      <c r="L55" s="17">
        <f t="shared" si="0"/>
        <v>5</v>
      </c>
      <c r="M55" s="29">
        <v>2</v>
      </c>
      <c r="N55" s="29"/>
      <c r="O55" s="29"/>
      <c r="P55" s="27"/>
      <c r="Q55" s="12"/>
      <c r="R55" s="12"/>
      <c r="S55" s="29"/>
      <c r="T55" s="12"/>
      <c r="U55" s="12"/>
      <c r="V55" s="12"/>
      <c r="W55" s="19">
        <f t="shared" si="1"/>
        <v>2</v>
      </c>
      <c r="X55" s="12"/>
      <c r="Y55" s="20"/>
      <c r="Z55" s="21">
        <f t="shared" si="2"/>
        <v>0</v>
      </c>
      <c r="AA55" s="12"/>
      <c r="AB55" s="22"/>
      <c r="AC55" s="31"/>
      <c r="AD55" s="23">
        <f t="shared" si="3"/>
        <v>0</v>
      </c>
      <c r="AE55" s="24">
        <f t="shared" si="4"/>
        <v>7</v>
      </c>
      <c r="AF55" s="25"/>
      <c r="AG55" s="26" t="str">
        <f t="shared" si="5"/>
        <v/>
      </c>
    </row>
    <row r="56" spans="1:33" x14ac:dyDescent="0.25">
      <c r="A56" s="12">
        <v>53</v>
      </c>
      <c r="B56" s="13" t="s">
        <v>89</v>
      </c>
      <c r="C56" s="14" t="s">
        <v>36</v>
      </c>
      <c r="D56" s="27"/>
      <c r="E56" s="27">
        <v>3</v>
      </c>
      <c r="F56" s="27"/>
      <c r="G56" s="16"/>
      <c r="H56" s="27">
        <v>1</v>
      </c>
      <c r="I56" s="27"/>
      <c r="J56" s="27"/>
      <c r="K56" s="27"/>
      <c r="L56" s="17">
        <f t="shared" si="0"/>
        <v>4</v>
      </c>
      <c r="M56" s="29"/>
      <c r="N56" s="29"/>
      <c r="O56" s="29"/>
      <c r="P56" s="27"/>
      <c r="Q56" s="12"/>
      <c r="R56" s="12"/>
      <c r="S56" s="29"/>
      <c r="T56" s="12"/>
      <c r="U56" s="12"/>
      <c r="V56" s="12"/>
      <c r="W56" s="19">
        <f t="shared" si="1"/>
        <v>0</v>
      </c>
      <c r="X56" s="12">
        <v>2</v>
      </c>
      <c r="Y56" s="20"/>
      <c r="Z56" s="21">
        <f t="shared" si="2"/>
        <v>2</v>
      </c>
      <c r="AA56" s="12"/>
      <c r="AB56" s="22">
        <v>2</v>
      </c>
      <c r="AC56" s="31"/>
      <c r="AD56" s="23">
        <f t="shared" si="3"/>
        <v>2</v>
      </c>
      <c r="AE56" s="24">
        <f t="shared" si="4"/>
        <v>8</v>
      </c>
      <c r="AF56" s="25"/>
      <c r="AG56" s="26" t="str">
        <f t="shared" si="5"/>
        <v/>
      </c>
    </row>
    <row r="57" spans="1:33" x14ac:dyDescent="0.25">
      <c r="A57" s="12">
        <v>54</v>
      </c>
      <c r="B57" s="13" t="s">
        <v>90</v>
      </c>
      <c r="C57" s="14" t="s">
        <v>36</v>
      </c>
      <c r="D57" s="27"/>
      <c r="E57" s="27">
        <v>1</v>
      </c>
      <c r="F57" s="27">
        <v>1</v>
      </c>
      <c r="G57" s="16"/>
      <c r="H57" s="27">
        <v>1</v>
      </c>
      <c r="I57" s="27"/>
      <c r="J57" s="27"/>
      <c r="K57" s="27"/>
      <c r="L57" s="17">
        <f t="shared" si="0"/>
        <v>3</v>
      </c>
      <c r="M57" s="29"/>
      <c r="N57" s="29">
        <v>1</v>
      </c>
      <c r="O57" s="29"/>
      <c r="P57" s="27"/>
      <c r="Q57" s="12"/>
      <c r="R57" s="12"/>
      <c r="S57" s="29"/>
      <c r="T57" s="12"/>
      <c r="U57" s="12"/>
      <c r="V57" s="12"/>
      <c r="W57" s="19">
        <f t="shared" si="1"/>
        <v>1</v>
      </c>
      <c r="X57" s="12">
        <v>2</v>
      </c>
      <c r="Y57" s="20"/>
      <c r="Z57" s="21">
        <f t="shared" si="2"/>
        <v>2</v>
      </c>
      <c r="AA57" s="12"/>
      <c r="AB57" s="22"/>
      <c r="AC57" s="31"/>
      <c r="AD57" s="23">
        <f t="shared" si="3"/>
        <v>0</v>
      </c>
      <c r="AE57" s="24">
        <f t="shared" si="4"/>
        <v>6</v>
      </c>
      <c r="AF57" s="25"/>
      <c r="AG57" s="26" t="str">
        <f t="shared" si="5"/>
        <v/>
      </c>
    </row>
    <row r="58" spans="1:33" x14ac:dyDescent="0.25">
      <c r="A58" s="12">
        <v>55</v>
      </c>
      <c r="B58" s="13" t="s">
        <v>91</v>
      </c>
      <c r="C58" s="12" t="s">
        <v>42</v>
      </c>
      <c r="D58" s="27"/>
      <c r="E58" s="27"/>
      <c r="F58" s="27"/>
      <c r="G58" s="16"/>
      <c r="H58" s="27"/>
      <c r="I58" s="27"/>
      <c r="J58" s="27"/>
      <c r="K58" s="27"/>
      <c r="L58" s="17">
        <f t="shared" si="0"/>
        <v>0</v>
      </c>
      <c r="M58" s="29">
        <v>20</v>
      </c>
      <c r="N58" s="29"/>
      <c r="O58" s="29"/>
      <c r="P58" s="27"/>
      <c r="Q58" s="12"/>
      <c r="R58" s="12"/>
      <c r="S58" s="29"/>
      <c r="T58" s="12"/>
      <c r="U58" s="12"/>
      <c r="V58" s="12"/>
      <c r="W58" s="19">
        <f t="shared" si="1"/>
        <v>20</v>
      </c>
      <c r="X58" s="12"/>
      <c r="Y58" s="20"/>
      <c r="Z58" s="21">
        <f t="shared" si="2"/>
        <v>0</v>
      </c>
      <c r="AA58" s="12"/>
      <c r="AB58" s="22"/>
      <c r="AC58" s="31"/>
      <c r="AD58" s="23">
        <f t="shared" si="3"/>
        <v>0</v>
      </c>
      <c r="AE58" s="24">
        <f t="shared" si="4"/>
        <v>20</v>
      </c>
      <c r="AF58" s="25"/>
      <c r="AG58" s="26" t="str">
        <f t="shared" si="5"/>
        <v/>
      </c>
    </row>
    <row r="59" spans="1:33" x14ac:dyDescent="0.25">
      <c r="A59" s="12">
        <v>56</v>
      </c>
      <c r="B59" s="13" t="s">
        <v>92</v>
      </c>
      <c r="C59" s="12" t="s">
        <v>42</v>
      </c>
      <c r="D59" s="27"/>
      <c r="E59" s="27"/>
      <c r="F59" s="27"/>
      <c r="G59" s="16"/>
      <c r="H59" s="27"/>
      <c r="I59" s="27"/>
      <c r="J59" s="27"/>
      <c r="K59" s="27"/>
      <c r="L59" s="17">
        <f t="shared" si="0"/>
        <v>0</v>
      </c>
      <c r="M59" s="29">
        <v>20</v>
      </c>
      <c r="N59" s="29"/>
      <c r="O59" s="29"/>
      <c r="P59" s="27"/>
      <c r="Q59" s="12"/>
      <c r="R59" s="12"/>
      <c r="S59" s="29"/>
      <c r="T59" s="12"/>
      <c r="U59" s="12"/>
      <c r="V59" s="12"/>
      <c r="W59" s="19">
        <f t="shared" si="1"/>
        <v>20</v>
      </c>
      <c r="X59" s="12"/>
      <c r="Y59" s="20"/>
      <c r="Z59" s="21">
        <f t="shared" si="2"/>
        <v>0</v>
      </c>
      <c r="AA59" s="12"/>
      <c r="AB59" s="22"/>
      <c r="AC59" s="31"/>
      <c r="AD59" s="23">
        <f t="shared" si="3"/>
        <v>0</v>
      </c>
      <c r="AE59" s="24">
        <f t="shared" si="4"/>
        <v>20</v>
      </c>
      <c r="AF59" s="25"/>
      <c r="AG59" s="26" t="str">
        <f t="shared" si="5"/>
        <v/>
      </c>
    </row>
    <row r="60" spans="1:33" ht="30" x14ac:dyDescent="0.25">
      <c r="A60" s="12">
        <v>57</v>
      </c>
      <c r="B60" s="53" t="s">
        <v>93</v>
      </c>
      <c r="C60" s="12" t="s">
        <v>42</v>
      </c>
      <c r="D60" s="27"/>
      <c r="E60" s="27"/>
      <c r="F60" s="27"/>
      <c r="G60" s="16"/>
      <c r="H60" s="27"/>
      <c r="I60" s="27">
        <v>1</v>
      </c>
      <c r="J60" s="27"/>
      <c r="K60" s="27"/>
      <c r="L60" s="17">
        <f t="shared" si="0"/>
        <v>1</v>
      </c>
      <c r="M60" s="29">
        <v>1</v>
      </c>
      <c r="N60" s="29"/>
      <c r="O60" s="29"/>
      <c r="P60" s="27"/>
      <c r="Q60" s="12"/>
      <c r="R60" s="12"/>
      <c r="S60" s="29"/>
      <c r="T60" s="12"/>
      <c r="U60" s="12"/>
      <c r="V60" s="12"/>
      <c r="W60" s="19">
        <f t="shared" si="1"/>
        <v>1</v>
      </c>
      <c r="X60" s="12"/>
      <c r="Y60" s="20"/>
      <c r="Z60" s="21">
        <f t="shared" si="2"/>
        <v>0</v>
      </c>
      <c r="AA60" s="12"/>
      <c r="AB60" s="22"/>
      <c r="AC60" s="31"/>
      <c r="AD60" s="23">
        <f t="shared" si="3"/>
        <v>0</v>
      </c>
      <c r="AE60" s="24">
        <f t="shared" si="4"/>
        <v>2</v>
      </c>
      <c r="AF60" s="25"/>
      <c r="AG60" s="26" t="str">
        <f t="shared" si="5"/>
        <v/>
      </c>
    </row>
    <row r="61" spans="1:33" x14ac:dyDescent="0.25">
      <c r="A61" s="12">
        <v>58</v>
      </c>
      <c r="B61" s="53" t="s">
        <v>94</v>
      </c>
      <c r="C61" s="12" t="s">
        <v>42</v>
      </c>
      <c r="D61" s="27"/>
      <c r="E61" s="27"/>
      <c r="F61" s="27"/>
      <c r="G61" s="16"/>
      <c r="H61" s="27"/>
      <c r="I61" s="27"/>
      <c r="J61" s="27"/>
      <c r="K61" s="27"/>
      <c r="L61" s="17">
        <f t="shared" si="0"/>
        <v>0</v>
      </c>
      <c r="M61" s="29"/>
      <c r="N61" s="29"/>
      <c r="O61" s="29"/>
      <c r="P61" s="27"/>
      <c r="Q61" s="12"/>
      <c r="R61" s="12"/>
      <c r="S61" s="29"/>
      <c r="T61" s="12"/>
      <c r="U61" s="12"/>
      <c r="V61" s="12"/>
      <c r="W61" s="19">
        <f t="shared" si="1"/>
        <v>0</v>
      </c>
      <c r="X61" s="12"/>
      <c r="Y61" s="20">
        <v>1</v>
      </c>
      <c r="Z61" s="21">
        <f t="shared" si="2"/>
        <v>1</v>
      </c>
      <c r="AA61" s="12"/>
      <c r="AB61" s="22"/>
      <c r="AC61" s="31"/>
      <c r="AD61" s="23">
        <f t="shared" si="3"/>
        <v>0</v>
      </c>
      <c r="AE61" s="24">
        <f t="shared" si="4"/>
        <v>1</v>
      </c>
      <c r="AF61" s="25"/>
      <c r="AG61" s="26" t="str">
        <f t="shared" si="5"/>
        <v/>
      </c>
    </row>
    <row r="62" spans="1:33" x14ac:dyDescent="0.25">
      <c r="A62" s="12">
        <v>59</v>
      </c>
      <c r="B62" s="13" t="s">
        <v>95</v>
      </c>
      <c r="C62" s="14" t="s">
        <v>36</v>
      </c>
      <c r="D62" s="12"/>
      <c r="E62" s="12"/>
      <c r="F62" s="12"/>
      <c r="G62" s="12"/>
      <c r="H62" s="12"/>
      <c r="I62" s="12"/>
      <c r="J62" s="12"/>
      <c r="K62" s="12"/>
      <c r="L62" s="17">
        <f t="shared" si="0"/>
        <v>0</v>
      </c>
      <c r="M62" s="12">
        <v>24</v>
      </c>
      <c r="N62" s="12"/>
      <c r="O62" s="12"/>
      <c r="P62" s="12"/>
      <c r="Q62" s="12"/>
      <c r="R62" s="12"/>
      <c r="S62" s="12"/>
      <c r="T62" s="12"/>
      <c r="U62" s="12"/>
      <c r="V62" s="12"/>
      <c r="W62" s="19">
        <f t="shared" si="1"/>
        <v>24</v>
      </c>
      <c r="X62" s="12"/>
      <c r="Y62" s="20">
        <v>20</v>
      </c>
      <c r="Z62" s="21">
        <f t="shared" si="2"/>
        <v>20</v>
      </c>
      <c r="AA62" s="12"/>
      <c r="AB62" s="22">
        <v>6</v>
      </c>
      <c r="AC62" s="31"/>
      <c r="AD62" s="23">
        <f t="shared" si="3"/>
        <v>6</v>
      </c>
      <c r="AE62" s="24">
        <f t="shared" si="4"/>
        <v>50</v>
      </c>
      <c r="AF62" s="25"/>
      <c r="AG62" s="26" t="str">
        <f t="shared" si="5"/>
        <v/>
      </c>
    </row>
    <row r="63" spans="1:33" x14ac:dyDescent="0.25">
      <c r="A63" s="12">
        <v>60</v>
      </c>
      <c r="B63" s="13" t="s">
        <v>96</v>
      </c>
      <c r="C63" s="14" t="s">
        <v>36</v>
      </c>
      <c r="D63" s="12"/>
      <c r="E63" s="12"/>
      <c r="F63" s="12"/>
      <c r="G63" s="12"/>
      <c r="H63" s="12"/>
      <c r="I63" s="12">
        <v>18</v>
      </c>
      <c r="J63" s="12">
        <v>10</v>
      </c>
      <c r="K63" s="12"/>
      <c r="L63" s="17">
        <f t="shared" si="0"/>
        <v>28</v>
      </c>
      <c r="M63" s="12">
        <v>60</v>
      </c>
      <c r="N63" s="12"/>
      <c r="O63" s="12"/>
      <c r="P63" s="12"/>
      <c r="Q63" s="12"/>
      <c r="R63" s="12"/>
      <c r="S63" s="12"/>
      <c r="T63" s="12"/>
      <c r="U63" s="12"/>
      <c r="V63" s="12"/>
      <c r="W63" s="19">
        <f t="shared" si="1"/>
        <v>60</v>
      </c>
      <c r="X63" s="12"/>
      <c r="Y63" s="20">
        <v>20</v>
      </c>
      <c r="Z63" s="21">
        <f t="shared" si="2"/>
        <v>20</v>
      </c>
      <c r="AA63" s="12"/>
      <c r="AB63" s="22"/>
      <c r="AC63" s="31"/>
      <c r="AD63" s="23">
        <f t="shared" si="3"/>
        <v>0</v>
      </c>
      <c r="AE63" s="24">
        <f t="shared" si="4"/>
        <v>108</v>
      </c>
      <c r="AF63" s="25"/>
      <c r="AG63" s="26" t="str">
        <f t="shared" si="5"/>
        <v/>
      </c>
    </row>
    <row r="64" spans="1:33" x14ac:dyDescent="0.25">
      <c r="A64" s="12">
        <v>61</v>
      </c>
      <c r="B64" s="13" t="s">
        <v>97</v>
      </c>
      <c r="C64" s="14" t="s">
        <v>36</v>
      </c>
      <c r="D64" s="12"/>
      <c r="E64" s="12"/>
      <c r="F64" s="12"/>
      <c r="G64" s="12"/>
      <c r="H64" s="12"/>
      <c r="I64" s="12"/>
      <c r="J64" s="12"/>
      <c r="K64" s="12"/>
      <c r="L64" s="17">
        <f t="shared" si="0"/>
        <v>0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9">
        <f t="shared" si="1"/>
        <v>0</v>
      </c>
      <c r="X64" s="12"/>
      <c r="Y64" s="20">
        <v>20</v>
      </c>
      <c r="Z64" s="21">
        <f t="shared" si="2"/>
        <v>20</v>
      </c>
      <c r="AA64" s="12"/>
      <c r="AB64" s="22"/>
      <c r="AC64" s="31"/>
      <c r="AD64" s="23">
        <f t="shared" si="3"/>
        <v>0</v>
      </c>
      <c r="AE64" s="24">
        <f t="shared" si="4"/>
        <v>20</v>
      </c>
      <c r="AF64" s="25"/>
      <c r="AG64" s="26" t="str">
        <f t="shared" si="5"/>
        <v/>
      </c>
    </row>
    <row r="65" spans="1:33" x14ac:dyDescent="0.25">
      <c r="A65" s="12">
        <v>62</v>
      </c>
      <c r="B65" s="13" t="s">
        <v>98</v>
      </c>
      <c r="C65" s="14" t="s">
        <v>36</v>
      </c>
      <c r="D65" s="12"/>
      <c r="E65" s="12"/>
      <c r="F65" s="12"/>
      <c r="G65" s="12"/>
      <c r="H65" s="12"/>
      <c r="I65" s="12"/>
      <c r="J65" s="12"/>
      <c r="K65" s="12"/>
      <c r="L65" s="17">
        <f t="shared" si="0"/>
        <v>0</v>
      </c>
      <c r="M65" s="12">
        <v>24</v>
      </c>
      <c r="N65" s="12"/>
      <c r="O65" s="12"/>
      <c r="P65" s="12"/>
      <c r="Q65" s="12"/>
      <c r="R65" s="12"/>
      <c r="S65" s="12"/>
      <c r="T65" s="12"/>
      <c r="U65" s="12"/>
      <c r="V65" s="12"/>
      <c r="W65" s="19">
        <f t="shared" si="1"/>
        <v>24</v>
      </c>
      <c r="X65" s="12"/>
      <c r="Y65" s="20"/>
      <c r="Z65" s="21">
        <f t="shared" si="2"/>
        <v>0</v>
      </c>
      <c r="AA65" s="12"/>
      <c r="AB65" s="22"/>
      <c r="AC65" s="31"/>
      <c r="AD65" s="23">
        <f t="shared" si="3"/>
        <v>0</v>
      </c>
      <c r="AE65" s="24">
        <f t="shared" si="4"/>
        <v>24</v>
      </c>
      <c r="AF65" s="25"/>
      <c r="AG65" s="26" t="str">
        <f t="shared" si="5"/>
        <v/>
      </c>
    </row>
    <row r="66" spans="1:33" x14ac:dyDescent="0.25">
      <c r="A66" s="12">
        <v>63</v>
      </c>
      <c r="B66" s="13" t="s">
        <v>99</v>
      </c>
      <c r="C66" s="14" t="s">
        <v>36</v>
      </c>
      <c r="D66" s="12"/>
      <c r="E66" s="12"/>
      <c r="F66" s="12"/>
      <c r="G66" s="12"/>
      <c r="H66" s="12"/>
      <c r="I66" s="12"/>
      <c r="J66" s="12"/>
      <c r="K66" s="12"/>
      <c r="L66" s="17">
        <f t="shared" si="0"/>
        <v>0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9">
        <f t="shared" si="1"/>
        <v>0</v>
      </c>
      <c r="X66" s="12"/>
      <c r="Y66" s="20">
        <v>20</v>
      </c>
      <c r="Z66" s="21">
        <f t="shared" si="2"/>
        <v>20</v>
      </c>
      <c r="AA66" s="12"/>
      <c r="AB66" s="22"/>
      <c r="AC66" s="31"/>
      <c r="AD66" s="23">
        <f t="shared" si="3"/>
        <v>0</v>
      </c>
      <c r="AE66" s="24">
        <f t="shared" si="4"/>
        <v>20</v>
      </c>
      <c r="AF66" s="25"/>
      <c r="AG66" s="26" t="str">
        <f t="shared" si="5"/>
        <v/>
      </c>
    </row>
    <row r="67" spans="1:33" x14ac:dyDescent="0.25">
      <c r="A67" s="12">
        <v>64</v>
      </c>
      <c r="B67" s="13" t="s">
        <v>100</v>
      </c>
      <c r="C67" s="14" t="s">
        <v>36</v>
      </c>
      <c r="D67" s="12"/>
      <c r="E67" s="12"/>
      <c r="F67" s="12"/>
      <c r="G67" s="12"/>
      <c r="H67" s="12"/>
      <c r="I67" s="12">
        <v>10</v>
      </c>
      <c r="J67" s="12"/>
      <c r="K67" s="12"/>
      <c r="L67" s="17">
        <f t="shared" si="0"/>
        <v>10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9">
        <f t="shared" si="1"/>
        <v>0</v>
      </c>
      <c r="X67" s="12"/>
      <c r="Y67" s="20">
        <v>20</v>
      </c>
      <c r="Z67" s="21">
        <f t="shared" si="2"/>
        <v>20</v>
      </c>
      <c r="AA67" s="12"/>
      <c r="AB67" s="22"/>
      <c r="AC67" s="31"/>
      <c r="AD67" s="23">
        <f t="shared" si="3"/>
        <v>0</v>
      </c>
      <c r="AE67" s="24">
        <f t="shared" si="4"/>
        <v>30</v>
      </c>
      <c r="AF67" s="25"/>
      <c r="AG67" s="26" t="str">
        <f t="shared" si="5"/>
        <v/>
      </c>
    </row>
    <row r="68" spans="1:33" x14ac:dyDescent="0.25">
      <c r="A68" s="12">
        <v>65</v>
      </c>
      <c r="B68" s="13" t="s">
        <v>101</v>
      </c>
      <c r="C68" s="14" t="s">
        <v>36</v>
      </c>
      <c r="D68" s="12"/>
      <c r="E68" s="12"/>
      <c r="F68" s="12"/>
      <c r="G68" s="12"/>
      <c r="H68" s="12"/>
      <c r="I68" s="12"/>
      <c r="J68" s="12"/>
      <c r="K68" s="12"/>
      <c r="L68" s="17">
        <f t="shared" si="0"/>
        <v>0</v>
      </c>
      <c r="M68" s="12"/>
      <c r="N68" s="12"/>
      <c r="O68" s="12"/>
      <c r="P68" s="12"/>
      <c r="Q68" s="12"/>
      <c r="R68" s="12"/>
      <c r="S68" s="12"/>
      <c r="T68" s="12"/>
      <c r="U68" s="12"/>
      <c r="V68" s="12">
        <v>24</v>
      </c>
      <c r="W68" s="19">
        <f t="shared" si="1"/>
        <v>24</v>
      </c>
      <c r="X68" s="12"/>
      <c r="Y68" s="20"/>
      <c r="Z68" s="21">
        <f t="shared" si="2"/>
        <v>0</v>
      </c>
      <c r="AA68" s="12"/>
      <c r="AB68" s="22"/>
      <c r="AC68" s="31"/>
      <c r="AD68" s="23">
        <f t="shared" si="3"/>
        <v>0</v>
      </c>
      <c r="AE68" s="24">
        <f t="shared" si="4"/>
        <v>24</v>
      </c>
      <c r="AF68" s="25"/>
      <c r="AG68" s="26" t="str">
        <f t="shared" si="5"/>
        <v/>
      </c>
    </row>
    <row r="69" spans="1:33" x14ac:dyDescent="0.25">
      <c r="A69" s="12">
        <v>66</v>
      </c>
      <c r="B69" s="13" t="s">
        <v>102</v>
      </c>
      <c r="C69" s="14" t="s">
        <v>36</v>
      </c>
      <c r="D69" s="12"/>
      <c r="E69" s="12"/>
      <c r="F69" s="12"/>
      <c r="G69" s="12"/>
      <c r="H69" s="12"/>
      <c r="I69" s="12"/>
      <c r="J69" s="12">
        <v>10</v>
      </c>
      <c r="K69" s="12"/>
      <c r="L69" s="17">
        <f t="shared" ref="L69:L132" si="6">SUM(D69:K69)</f>
        <v>10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9">
        <f t="shared" ref="W69:W132" si="7">SUM(M69:V69)</f>
        <v>0</v>
      </c>
      <c r="X69" s="12"/>
      <c r="Y69" s="20"/>
      <c r="Z69" s="21">
        <f t="shared" ref="Z69:Z132" si="8">SUM(X69:Y69)</f>
        <v>0</v>
      </c>
      <c r="AA69" s="12">
        <v>10</v>
      </c>
      <c r="AB69" s="22"/>
      <c r="AC69" s="31"/>
      <c r="AD69" s="23">
        <f t="shared" ref="AD69:AD132" si="9">SUM(AA69:AC69)</f>
        <v>10</v>
      </c>
      <c r="AE69" s="24">
        <f t="shared" ref="AE69:AE132" si="10">SUM(AD69,Z69,W69,L69)</f>
        <v>20</v>
      </c>
      <c r="AF69" s="25"/>
      <c r="AG69" s="26" t="str">
        <f t="shared" ref="AG69:AG132" si="11">IF(AF69&lt;&gt;"",ROUND(AE69*AF69,2),"")</f>
        <v/>
      </c>
    </row>
    <row r="70" spans="1:33" x14ac:dyDescent="0.25">
      <c r="A70" s="12">
        <v>67</v>
      </c>
      <c r="B70" s="13" t="s">
        <v>103</v>
      </c>
      <c r="C70" s="14" t="s">
        <v>36</v>
      </c>
      <c r="D70" s="12"/>
      <c r="E70" s="12"/>
      <c r="F70" s="12"/>
      <c r="G70" s="12"/>
      <c r="H70" s="12"/>
      <c r="I70" s="12"/>
      <c r="J70" s="12"/>
      <c r="K70" s="12"/>
      <c r="L70" s="17">
        <f t="shared" si="6"/>
        <v>0</v>
      </c>
      <c r="M70" s="12"/>
      <c r="N70" s="12"/>
      <c r="O70" s="12"/>
      <c r="P70" s="12"/>
      <c r="Q70" s="12">
        <v>6</v>
      </c>
      <c r="R70" s="12"/>
      <c r="S70" s="12"/>
      <c r="T70" s="12"/>
      <c r="U70" s="12"/>
      <c r="V70" s="12"/>
      <c r="W70" s="19">
        <f t="shared" si="7"/>
        <v>6</v>
      </c>
      <c r="X70" s="12"/>
      <c r="Y70" s="20"/>
      <c r="Z70" s="21">
        <f t="shared" si="8"/>
        <v>0</v>
      </c>
      <c r="AA70" s="12">
        <v>10</v>
      </c>
      <c r="AB70" s="22"/>
      <c r="AC70" s="31"/>
      <c r="AD70" s="23">
        <f t="shared" si="9"/>
        <v>10</v>
      </c>
      <c r="AE70" s="24">
        <f t="shared" si="10"/>
        <v>16</v>
      </c>
      <c r="AF70" s="25"/>
      <c r="AG70" s="26" t="str">
        <f t="shared" si="11"/>
        <v/>
      </c>
    </row>
    <row r="71" spans="1:33" x14ac:dyDescent="0.25">
      <c r="A71" s="12">
        <v>68</v>
      </c>
      <c r="B71" s="13" t="s">
        <v>104</v>
      </c>
      <c r="C71" s="14" t="s">
        <v>36</v>
      </c>
      <c r="D71" s="12"/>
      <c r="E71" s="12"/>
      <c r="F71" s="12"/>
      <c r="G71" s="12"/>
      <c r="H71" s="12"/>
      <c r="I71" s="12"/>
      <c r="J71" s="12"/>
      <c r="K71" s="12"/>
      <c r="L71" s="17">
        <f t="shared" si="6"/>
        <v>0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9">
        <f t="shared" si="7"/>
        <v>0</v>
      </c>
      <c r="X71" s="12"/>
      <c r="Y71" s="20"/>
      <c r="Z71" s="21">
        <f t="shared" si="8"/>
        <v>0</v>
      </c>
      <c r="AA71" s="12">
        <v>10</v>
      </c>
      <c r="AB71" s="22"/>
      <c r="AC71" s="31"/>
      <c r="AD71" s="23">
        <f t="shared" si="9"/>
        <v>10</v>
      </c>
      <c r="AE71" s="24">
        <f t="shared" si="10"/>
        <v>10</v>
      </c>
      <c r="AF71" s="25"/>
      <c r="AG71" s="26" t="str">
        <f t="shared" si="11"/>
        <v/>
      </c>
    </row>
    <row r="72" spans="1:33" x14ac:dyDescent="0.25">
      <c r="A72" s="12">
        <v>69</v>
      </c>
      <c r="B72" s="13" t="s">
        <v>105</v>
      </c>
      <c r="C72" s="14" t="s">
        <v>36</v>
      </c>
      <c r="D72" s="12">
        <v>2</v>
      </c>
      <c r="E72" s="12"/>
      <c r="F72" s="12"/>
      <c r="G72" s="12">
        <v>15</v>
      </c>
      <c r="H72" s="12"/>
      <c r="I72" s="12"/>
      <c r="J72" s="12"/>
      <c r="K72" s="12"/>
      <c r="L72" s="17">
        <f t="shared" si="6"/>
        <v>17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9">
        <f t="shared" si="7"/>
        <v>0</v>
      </c>
      <c r="X72" s="12"/>
      <c r="Y72" s="20"/>
      <c r="Z72" s="21">
        <f t="shared" si="8"/>
        <v>0</v>
      </c>
      <c r="AA72" s="12"/>
      <c r="AB72" s="22"/>
      <c r="AC72" s="31"/>
      <c r="AD72" s="23">
        <f t="shared" si="9"/>
        <v>0</v>
      </c>
      <c r="AE72" s="24">
        <f t="shared" si="10"/>
        <v>17</v>
      </c>
      <c r="AF72" s="25"/>
      <c r="AG72" s="26" t="str">
        <f t="shared" si="11"/>
        <v/>
      </c>
    </row>
    <row r="73" spans="1:33" x14ac:dyDescent="0.25">
      <c r="A73" s="12">
        <v>70</v>
      </c>
      <c r="B73" s="13" t="s">
        <v>106</v>
      </c>
      <c r="C73" s="14" t="s">
        <v>36</v>
      </c>
      <c r="D73" s="12">
        <v>2</v>
      </c>
      <c r="E73" s="12"/>
      <c r="F73" s="12"/>
      <c r="G73" s="12">
        <v>15</v>
      </c>
      <c r="H73" s="12"/>
      <c r="I73" s="12"/>
      <c r="J73" s="12"/>
      <c r="K73" s="12"/>
      <c r="L73" s="17">
        <f t="shared" si="6"/>
        <v>17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9">
        <f t="shared" si="7"/>
        <v>0</v>
      </c>
      <c r="X73" s="12"/>
      <c r="Y73" s="20"/>
      <c r="Z73" s="21">
        <f t="shared" si="8"/>
        <v>0</v>
      </c>
      <c r="AA73" s="12"/>
      <c r="AB73" s="22"/>
      <c r="AC73" s="31"/>
      <c r="AD73" s="23">
        <f t="shared" si="9"/>
        <v>0</v>
      </c>
      <c r="AE73" s="24">
        <f t="shared" si="10"/>
        <v>17</v>
      </c>
      <c r="AF73" s="25"/>
      <c r="AG73" s="26" t="str">
        <f t="shared" si="11"/>
        <v/>
      </c>
    </row>
    <row r="74" spans="1:33" x14ac:dyDescent="0.25">
      <c r="A74" s="12">
        <v>71</v>
      </c>
      <c r="B74" s="13" t="s">
        <v>107</v>
      </c>
      <c r="C74" s="14" t="s">
        <v>42</v>
      </c>
      <c r="D74" s="12"/>
      <c r="E74" s="12"/>
      <c r="F74" s="12"/>
      <c r="G74" s="12"/>
      <c r="H74" s="15"/>
      <c r="I74" s="15">
        <v>1</v>
      </c>
      <c r="J74" s="15">
        <v>6</v>
      </c>
      <c r="K74" s="15"/>
      <c r="L74" s="17">
        <f t="shared" si="6"/>
        <v>7</v>
      </c>
      <c r="M74" s="15">
        <v>6</v>
      </c>
      <c r="N74" s="15"/>
      <c r="O74" s="15">
        <v>2</v>
      </c>
      <c r="P74" s="15"/>
      <c r="Q74" s="15"/>
      <c r="R74" s="12"/>
      <c r="S74" s="15"/>
      <c r="T74" s="12"/>
      <c r="U74" s="12"/>
      <c r="V74" s="12"/>
      <c r="W74" s="19">
        <f t="shared" si="7"/>
        <v>8</v>
      </c>
      <c r="X74" s="12">
        <v>2</v>
      </c>
      <c r="Y74" s="20"/>
      <c r="Z74" s="21">
        <f t="shared" si="8"/>
        <v>2</v>
      </c>
      <c r="AA74" s="12">
        <v>1</v>
      </c>
      <c r="AB74" s="22"/>
      <c r="AC74" s="31"/>
      <c r="AD74" s="23">
        <f t="shared" si="9"/>
        <v>1</v>
      </c>
      <c r="AE74" s="24">
        <f t="shared" si="10"/>
        <v>18</v>
      </c>
      <c r="AF74" s="25"/>
      <c r="AG74" s="26" t="str">
        <f t="shared" si="11"/>
        <v/>
      </c>
    </row>
    <row r="75" spans="1:33" x14ac:dyDescent="0.25">
      <c r="A75" s="12">
        <v>72</v>
      </c>
      <c r="B75" s="30" t="s">
        <v>108</v>
      </c>
      <c r="C75" s="14" t="s">
        <v>36</v>
      </c>
      <c r="D75" s="12"/>
      <c r="E75" s="12"/>
      <c r="F75" s="12"/>
      <c r="G75" s="12"/>
      <c r="H75" s="15"/>
      <c r="I75" s="15"/>
      <c r="J75" s="15"/>
      <c r="K75" s="15"/>
      <c r="L75" s="17">
        <f t="shared" si="6"/>
        <v>0</v>
      </c>
      <c r="M75" s="15"/>
      <c r="N75" s="15"/>
      <c r="O75" s="15"/>
      <c r="P75" s="15"/>
      <c r="Q75" s="15"/>
      <c r="R75" s="12"/>
      <c r="S75" s="15"/>
      <c r="T75" s="12"/>
      <c r="U75" s="12"/>
      <c r="V75" s="12"/>
      <c r="W75" s="19">
        <f t="shared" si="7"/>
        <v>0</v>
      </c>
      <c r="X75" s="12"/>
      <c r="Y75" s="20"/>
      <c r="Z75" s="21">
        <f t="shared" si="8"/>
        <v>0</v>
      </c>
      <c r="AA75" s="12">
        <v>3</v>
      </c>
      <c r="AB75" s="22"/>
      <c r="AC75" s="31"/>
      <c r="AD75" s="23">
        <f t="shared" si="9"/>
        <v>3</v>
      </c>
      <c r="AE75" s="24">
        <f t="shared" si="10"/>
        <v>3</v>
      </c>
      <c r="AF75" s="25"/>
      <c r="AG75" s="26" t="str">
        <f t="shared" si="11"/>
        <v/>
      </c>
    </row>
    <row r="76" spans="1:33" x14ac:dyDescent="0.25">
      <c r="A76" s="12">
        <v>73</v>
      </c>
      <c r="B76" s="13" t="s">
        <v>109</v>
      </c>
      <c r="C76" s="12" t="s">
        <v>42</v>
      </c>
      <c r="D76" s="27"/>
      <c r="E76" s="27">
        <v>34</v>
      </c>
      <c r="F76" s="27"/>
      <c r="G76" s="16"/>
      <c r="H76" s="27"/>
      <c r="I76" s="27"/>
      <c r="J76" s="27"/>
      <c r="K76" s="27"/>
      <c r="L76" s="17">
        <f t="shared" si="6"/>
        <v>34</v>
      </c>
      <c r="M76" s="29">
        <v>50</v>
      </c>
      <c r="N76" s="29"/>
      <c r="O76" s="29"/>
      <c r="P76" s="27"/>
      <c r="Q76" s="12"/>
      <c r="R76" s="12"/>
      <c r="S76" s="29"/>
      <c r="T76" s="12">
        <v>10</v>
      </c>
      <c r="U76" s="12"/>
      <c r="V76" s="12">
        <v>20</v>
      </c>
      <c r="W76" s="19">
        <f t="shared" si="7"/>
        <v>80</v>
      </c>
      <c r="X76" s="12"/>
      <c r="Y76" s="20">
        <v>10</v>
      </c>
      <c r="Z76" s="21">
        <f t="shared" si="8"/>
        <v>10</v>
      </c>
      <c r="AA76" s="12"/>
      <c r="AB76" s="22">
        <v>10</v>
      </c>
      <c r="AC76" s="20">
        <v>1</v>
      </c>
      <c r="AD76" s="23">
        <f t="shared" si="9"/>
        <v>11</v>
      </c>
      <c r="AE76" s="24">
        <f t="shared" si="10"/>
        <v>135</v>
      </c>
      <c r="AF76" s="25"/>
      <c r="AG76" s="26" t="str">
        <f t="shared" si="11"/>
        <v/>
      </c>
    </row>
    <row r="77" spans="1:33" x14ac:dyDescent="0.25">
      <c r="A77" s="12">
        <v>74</v>
      </c>
      <c r="B77" s="13" t="s">
        <v>110</v>
      </c>
      <c r="C77" s="12" t="s">
        <v>42</v>
      </c>
      <c r="D77" s="27"/>
      <c r="E77" s="27">
        <v>7</v>
      </c>
      <c r="F77" s="27"/>
      <c r="G77" s="16"/>
      <c r="H77" s="27"/>
      <c r="I77" s="27"/>
      <c r="J77" s="27">
        <v>20</v>
      </c>
      <c r="K77" s="27"/>
      <c r="L77" s="17">
        <f t="shared" si="6"/>
        <v>27</v>
      </c>
      <c r="M77" s="29">
        <v>30</v>
      </c>
      <c r="N77" s="29"/>
      <c r="O77" s="29">
        <v>17</v>
      </c>
      <c r="P77" s="27"/>
      <c r="Q77" s="12">
        <v>15</v>
      </c>
      <c r="R77" s="12">
        <v>6</v>
      </c>
      <c r="S77" s="29"/>
      <c r="T77" s="12">
        <v>10</v>
      </c>
      <c r="U77" s="12">
        <v>6</v>
      </c>
      <c r="V77" s="12">
        <v>20</v>
      </c>
      <c r="W77" s="19">
        <f t="shared" si="7"/>
        <v>104</v>
      </c>
      <c r="X77" s="12">
        <v>10</v>
      </c>
      <c r="Y77" s="20"/>
      <c r="Z77" s="21">
        <f t="shared" si="8"/>
        <v>10</v>
      </c>
      <c r="AA77" s="12"/>
      <c r="AB77" s="22"/>
      <c r="AC77" s="31"/>
      <c r="AD77" s="23">
        <f t="shared" si="9"/>
        <v>0</v>
      </c>
      <c r="AE77" s="24">
        <f t="shared" si="10"/>
        <v>141</v>
      </c>
      <c r="AF77" s="25"/>
      <c r="AG77" s="26" t="str">
        <f t="shared" si="11"/>
        <v/>
      </c>
    </row>
    <row r="78" spans="1:33" x14ac:dyDescent="0.25">
      <c r="A78" s="12">
        <v>75</v>
      </c>
      <c r="B78" s="13" t="s">
        <v>111</v>
      </c>
      <c r="C78" s="14" t="s">
        <v>36</v>
      </c>
      <c r="D78" s="27">
        <v>2</v>
      </c>
      <c r="E78" s="27">
        <v>6</v>
      </c>
      <c r="F78" s="27">
        <v>1</v>
      </c>
      <c r="G78" s="16">
        <v>5</v>
      </c>
      <c r="H78" s="27">
        <v>1</v>
      </c>
      <c r="I78" s="27"/>
      <c r="J78" s="27">
        <v>4</v>
      </c>
      <c r="K78" s="27"/>
      <c r="L78" s="17">
        <f t="shared" si="6"/>
        <v>19</v>
      </c>
      <c r="M78" s="29">
        <v>2</v>
      </c>
      <c r="N78" s="29">
        <v>6</v>
      </c>
      <c r="O78" s="29">
        <v>1</v>
      </c>
      <c r="P78" s="27">
        <v>3</v>
      </c>
      <c r="Q78" s="12">
        <v>2</v>
      </c>
      <c r="R78" s="12"/>
      <c r="S78" s="29"/>
      <c r="T78" s="12"/>
      <c r="U78" s="12"/>
      <c r="V78" s="12">
        <v>4</v>
      </c>
      <c r="W78" s="19">
        <f t="shared" si="7"/>
        <v>18</v>
      </c>
      <c r="X78" s="12">
        <v>6</v>
      </c>
      <c r="Y78" s="20">
        <v>2</v>
      </c>
      <c r="Z78" s="21">
        <f t="shared" si="8"/>
        <v>8</v>
      </c>
      <c r="AA78" s="12">
        <v>3</v>
      </c>
      <c r="AB78" s="22">
        <v>2</v>
      </c>
      <c r="AC78" s="31"/>
      <c r="AD78" s="23">
        <f t="shared" si="9"/>
        <v>5</v>
      </c>
      <c r="AE78" s="24">
        <f t="shared" si="10"/>
        <v>50</v>
      </c>
      <c r="AF78" s="25"/>
      <c r="AG78" s="26" t="str">
        <f t="shared" si="11"/>
        <v/>
      </c>
    </row>
    <row r="79" spans="1:33" x14ac:dyDescent="0.25">
      <c r="A79" s="12">
        <v>76</v>
      </c>
      <c r="B79" s="32" t="s">
        <v>112</v>
      </c>
      <c r="C79" s="14" t="s">
        <v>36</v>
      </c>
      <c r="D79" s="27">
        <v>2</v>
      </c>
      <c r="E79" s="27"/>
      <c r="F79" s="27"/>
      <c r="G79" s="16"/>
      <c r="H79" s="27"/>
      <c r="I79" s="27"/>
      <c r="J79" s="27"/>
      <c r="K79" s="27"/>
      <c r="L79" s="17">
        <f t="shared" si="6"/>
        <v>2</v>
      </c>
      <c r="M79" s="29"/>
      <c r="N79" s="29"/>
      <c r="O79" s="29"/>
      <c r="P79" s="27"/>
      <c r="Q79" s="12"/>
      <c r="R79" s="12"/>
      <c r="S79" s="29"/>
      <c r="T79" s="12"/>
      <c r="U79" s="12"/>
      <c r="V79" s="12"/>
      <c r="W79" s="19">
        <f t="shared" si="7"/>
        <v>0</v>
      </c>
      <c r="X79" s="12"/>
      <c r="Y79" s="20"/>
      <c r="Z79" s="21">
        <f t="shared" si="8"/>
        <v>0</v>
      </c>
      <c r="AA79" s="12"/>
      <c r="AB79" s="22"/>
      <c r="AC79" s="31"/>
      <c r="AD79" s="23">
        <f t="shared" si="9"/>
        <v>0</v>
      </c>
      <c r="AE79" s="24">
        <f t="shared" si="10"/>
        <v>2</v>
      </c>
      <c r="AF79" s="25"/>
      <c r="AG79" s="26" t="str">
        <f t="shared" si="11"/>
        <v/>
      </c>
    </row>
    <row r="80" spans="1:33" x14ac:dyDescent="0.25">
      <c r="A80" s="12">
        <v>77</v>
      </c>
      <c r="B80" s="13" t="s">
        <v>113</v>
      </c>
      <c r="C80" s="12" t="s">
        <v>42</v>
      </c>
      <c r="D80" s="27"/>
      <c r="E80" s="27">
        <v>8</v>
      </c>
      <c r="F80" s="27">
        <v>2</v>
      </c>
      <c r="G80" s="16">
        <v>10</v>
      </c>
      <c r="H80" s="27">
        <v>5</v>
      </c>
      <c r="I80" s="27">
        <v>1</v>
      </c>
      <c r="J80" s="27">
        <v>5</v>
      </c>
      <c r="K80" s="27"/>
      <c r="L80" s="17">
        <f t="shared" si="6"/>
        <v>31</v>
      </c>
      <c r="M80" s="29">
        <v>4</v>
      </c>
      <c r="N80" s="29">
        <v>1</v>
      </c>
      <c r="O80" s="29">
        <v>1</v>
      </c>
      <c r="P80" s="27"/>
      <c r="Q80" s="12">
        <v>10</v>
      </c>
      <c r="R80" s="12"/>
      <c r="S80" s="29"/>
      <c r="T80" s="12">
        <v>2</v>
      </c>
      <c r="U80" s="12">
        <v>4</v>
      </c>
      <c r="V80" s="12"/>
      <c r="W80" s="19">
        <f t="shared" si="7"/>
        <v>22</v>
      </c>
      <c r="X80" s="12"/>
      <c r="Y80" s="20">
        <v>10</v>
      </c>
      <c r="Z80" s="21">
        <f t="shared" si="8"/>
        <v>10</v>
      </c>
      <c r="AA80" s="12">
        <v>6</v>
      </c>
      <c r="AB80" s="22"/>
      <c r="AC80" s="31"/>
      <c r="AD80" s="23">
        <f t="shared" si="9"/>
        <v>6</v>
      </c>
      <c r="AE80" s="24">
        <f t="shared" si="10"/>
        <v>69</v>
      </c>
      <c r="AF80" s="25"/>
      <c r="AG80" s="26" t="str">
        <f t="shared" si="11"/>
        <v/>
      </c>
    </row>
    <row r="81" spans="1:33" x14ac:dyDescent="0.25">
      <c r="A81" s="12">
        <v>78</v>
      </c>
      <c r="B81" s="13" t="s">
        <v>114</v>
      </c>
      <c r="C81" s="12" t="s">
        <v>42</v>
      </c>
      <c r="D81" s="27"/>
      <c r="E81" s="27">
        <v>1</v>
      </c>
      <c r="F81" s="27">
        <v>1</v>
      </c>
      <c r="G81" s="16"/>
      <c r="H81" s="27">
        <v>1</v>
      </c>
      <c r="I81" s="27"/>
      <c r="J81" s="27"/>
      <c r="K81" s="27"/>
      <c r="L81" s="17">
        <f t="shared" si="6"/>
        <v>3</v>
      </c>
      <c r="M81" s="29">
        <v>4</v>
      </c>
      <c r="N81" s="29">
        <v>2</v>
      </c>
      <c r="O81" s="29"/>
      <c r="P81" s="27">
        <v>1</v>
      </c>
      <c r="Q81" s="12">
        <v>2</v>
      </c>
      <c r="R81" s="12"/>
      <c r="S81" s="29"/>
      <c r="T81" s="12">
        <v>2</v>
      </c>
      <c r="U81" s="12"/>
      <c r="V81" s="12"/>
      <c r="W81" s="19">
        <f t="shared" si="7"/>
        <v>11</v>
      </c>
      <c r="X81" s="12"/>
      <c r="Y81" s="20">
        <v>5</v>
      </c>
      <c r="Z81" s="21">
        <f t="shared" si="8"/>
        <v>5</v>
      </c>
      <c r="AA81" s="12"/>
      <c r="AB81" s="22">
        <v>1</v>
      </c>
      <c r="AC81" s="31"/>
      <c r="AD81" s="23">
        <f t="shared" si="9"/>
        <v>1</v>
      </c>
      <c r="AE81" s="24">
        <f t="shared" si="10"/>
        <v>20</v>
      </c>
      <c r="AF81" s="25"/>
      <c r="AG81" s="26" t="str">
        <f t="shared" si="11"/>
        <v/>
      </c>
    </row>
    <row r="82" spans="1:33" x14ac:dyDescent="0.25">
      <c r="A82" s="12">
        <v>79</v>
      </c>
      <c r="B82" s="13" t="s">
        <v>115</v>
      </c>
      <c r="C82" s="14" t="s">
        <v>36</v>
      </c>
      <c r="D82" s="15"/>
      <c r="E82" s="15">
        <v>5</v>
      </c>
      <c r="F82" s="15"/>
      <c r="G82" s="15"/>
      <c r="H82" s="15"/>
      <c r="I82" s="15">
        <v>4</v>
      </c>
      <c r="J82" s="15"/>
      <c r="K82" s="15"/>
      <c r="L82" s="17">
        <f t="shared" si="6"/>
        <v>9</v>
      </c>
      <c r="M82" s="15"/>
      <c r="N82" s="15"/>
      <c r="O82" s="15">
        <v>1</v>
      </c>
      <c r="P82" s="15"/>
      <c r="Q82" s="15"/>
      <c r="R82" s="12"/>
      <c r="S82" s="15"/>
      <c r="T82" s="12"/>
      <c r="U82" s="12"/>
      <c r="V82" s="12"/>
      <c r="W82" s="19">
        <f t="shared" si="7"/>
        <v>1</v>
      </c>
      <c r="X82" s="12"/>
      <c r="Y82" s="20"/>
      <c r="Z82" s="21">
        <f t="shared" si="8"/>
        <v>0</v>
      </c>
      <c r="AA82" s="12"/>
      <c r="AB82" s="22"/>
      <c r="AC82" s="31"/>
      <c r="AD82" s="23">
        <f t="shared" si="9"/>
        <v>0</v>
      </c>
      <c r="AE82" s="24">
        <f t="shared" si="10"/>
        <v>10</v>
      </c>
      <c r="AF82" s="25"/>
      <c r="AG82" s="26" t="str">
        <f t="shared" si="11"/>
        <v/>
      </c>
    </row>
    <row r="83" spans="1:33" x14ac:dyDescent="0.25">
      <c r="A83" s="12">
        <v>80</v>
      </c>
      <c r="B83" s="13" t="s">
        <v>116</v>
      </c>
      <c r="C83" s="14" t="s">
        <v>36</v>
      </c>
      <c r="D83" s="27">
        <v>5</v>
      </c>
      <c r="E83" s="12">
        <v>14</v>
      </c>
      <c r="F83" s="12"/>
      <c r="G83" s="12">
        <v>10</v>
      </c>
      <c r="H83" s="12"/>
      <c r="I83" s="29">
        <v>10</v>
      </c>
      <c r="J83" s="12"/>
      <c r="K83" s="12"/>
      <c r="L83" s="17">
        <f t="shared" si="6"/>
        <v>39</v>
      </c>
      <c r="M83" s="12">
        <v>10</v>
      </c>
      <c r="N83" s="12"/>
      <c r="O83" s="12"/>
      <c r="P83" s="12"/>
      <c r="Q83" s="12"/>
      <c r="R83" s="12"/>
      <c r="S83" s="12"/>
      <c r="T83" s="12"/>
      <c r="U83" s="12"/>
      <c r="V83" s="12"/>
      <c r="W83" s="19">
        <f t="shared" si="7"/>
        <v>10</v>
      </c>
      <c r="X83" s="12"/>
      <c r="Y83" s="20"/>
      <c r="Z83" s="21">
        <f t="shared" si="8"/>
        <v>0</v>
      </c>
      <c r="AA83" s="12">
        <v>10</v>
      </c>
      <c r="AB83" s="22">
        <v>6</v>
      </c>
      <c r="AC83" s="31"/>
      <c r="AD83" s="23">
        <f t="shared" si="9"/>
        <v>16</v>
      </c>
      <c r="AE83" s="24">
        <f t="shared" si="10"/>
        <v>65</v>
      </c>
      <c r="AF83" s="25"/>
      <c r="AG83" s="26" t="str">
        <f t="shared" si="11"/>
        <v/>
      </c>
    </row>
    <row r="84" spans="1:33" x14ac:dyDescent="0.25">
      <c r="A84" s="12">
        <v>81</v>
      </c>
      <c r="B84" s="32" t="s">
        <v>117</v>
      </c>
      <c r="C84" s="14" t="s">
        <v>36</v>
      </c>
      <c r="D84" s="27"/>
      <c r="E84" s="12"/>
      <c r="F84" s="12"/>
      <c r="G84" s="12"/>
      <c r="H84" s="12"/>
      <c r="I84" s="29"/>
      <c r="J84" s="12"/>
      <c r="K84" s="12"/>
      <c r="L84" s="17">
        <f t="shared" si="6"/>
        <v>0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9">
        <f t="shared" si="7"/>
        <v>0</v>
      </c>
      <c r="X84" s="12">
        <v>2</v>
      </c>
      <c r="Y84" s="20">
        <v>5</v>
      </c>
      <c r="Z84" s="21">
        <f t="shared" si="8"/>
        <v>7</v>
      </c>
      <c r="AA84" s="12"/>
      <c r="AB84" s="22"/>
      <c r="AC84" s="31"/>
      <c r="AD84" s="23">
        <f t="shared" si="9"/>
        <v>0</v>
      </c>
      <c r="AE84" s="24">
        <f t="shared" si="10"/>
        <v>7</v>
      </c>
      <c r="AF84" s="25"/>
      <c r="AG84" s="26" t="str">
        <f t="shared" si="11"/>
        <v/>
      </c>
    </row>
    <row r="85" spans="1:33" x14ac:dyDescent="0.25">
      <c r="A85" s="12">
        <v>82</v>
      </c>
      <c r="B85" s="32" t="s">
        <v>118</v>
      </c>
      <c r="C85" s="14" t="s">
        <v>36</v>
      </c>
      <c r="D85" s="27"/>
      <c r="E85" s="12"/>
      <c r="F85" s="12"/>
      <c r="G85" s="12"/>
      <c r="H85" s="12"/>
      <c r="I85" s="29"/>
      <c r="J85" s="12"/>
      <c r="K85" s="12"/>
      <c r="L85" s="17">
        <f t="shared" si="6"/>
        <v>0</v>
      </c>
      <c r="M85" s="12"/>
      <c r="N85" s="12"/>
      <c r="O85" s="12">
        <v>6</v>
      </c>
      <c r="P85" s="12"/>
      <c r="Q85" s="12"/>
      <c r="R85" s="12"/>
      <c r="S85" s="12"/>
      <c r="T85" s="12"/>
      <c r="U85" s="12"/>
      <c r="V85" s="12"/>
      <c r="W85" s="19">
        <f t="shared" si="7"/>
        <v>6</v>
      </c>
      <c r="X85" s="12"/>
      <c r="Y85" s="20"/>
      <c r="Z85" s="21">
        <f t="shared" si="8"/>
        <v>0</v>
      </c>
      <c r="AA85" s="12"/>
      <c r="AB85" s="22"/>
      <c r="AC85" s="31"/>
      <c r="AD85" s="23">
        <f t="shared" si="9"/>
        <v>0</v>
      </c>
      <c r="AE85" s="24">
        <f t="shared" si="10"/>
        <v>6</v>
      </c>
      <c r="AF85" s="25"/>
      <c r="AG85" s="26" t="str">
        <f t="shared" si="11"/>
        <v/>
      </c>
    </row>
    <row r="86" spans="1:33" x14ac:dyDescent="0.25">
      <c r="A86" s="12">
        <v>83</v>
      </c>
      <c r="B86" s="54" t="s">
        <v>119</v>
      </c>
      <c r="C86" s="14" t="s">
        <v>42</v>
      </c>
      <c r="D86" s="12"/>
      <c r="E86" s="12"/>
      <c r="F86" s="12"/>
      <c r="G86" s="22"/>
      <c r="H86" s="12"/>
      <c r="I86" s="12">
        <v>5</v>
      </c>
      <c r="J86" s="12"/>
      <c r="K86" s="12"/>
      <c r="L86" s="17">
        <f t="shared" si="6"/>
        <v>5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9">
        <f t="shared" si="7"/>
        <v>0</v>
      </c>
      <c r="X86" s="12"/>
      <c r="Y86" s="20"/>
      <c r="Z86" s="21">
        <f t="shared" si="8"/>
        <v>0</v>
      </c>
      <c r="AA86" s="12"/>
      <c r="AB86" s="22"/>
      <c r="AC86" s="31"/>
      <c r="AD86" s="23">
        <f t="shared" si="9"/>
        <v>0</v>
      </c>
      <c r="AE86" s="24">
        <f t="shared" si="10"/>
        <v>5</v>
      </c>
      <c r="AF86" s="25"/>
      <c r="AG86" s="26" t="str">
        <f t="shared" si="11"/>
        <v/>
      </c>
    </row>
    <row r="87" spans="1:33" x14ac:dyDescent="0.25">
      <c r="A87" s="12">
        <v>84</v>
      </c>
      <c r="B87" s="13" t="s">
        <v>120</v>
      </c>
      <c r="C87" s="14" t="s">
        <v>36</v>
      </c>
      <c r="D87" s="12"/>
      <c r="E87" s="12"/>
      <c r="F87" s="12"/>
      <c r="G87" s="22"/>
      <c r="H87" s="12"/>
      <c r="I87" s="12"/>
      <c r="J87" s="12"/>
      <c r="K87" s="12"/>
      <c r="L87" s="17">
        <f t="shared" si="6"/>
        <v>0</v>
      </c>
      <c r="M87" s="12"/>
      <c r="N87" s="12"/>
      <c r="O87" s="12"/>
      <c r="P87" s="12"/>
      <c r="Q87" s="12"/>
      <c r="R87" s="12"/>
      <c r="S87" s="12"/>
      <c r="T87" s="12"/>
      <c r="U87" s="12"/>
      <c r="V87" s="12">
        <v>2</v>
      </c>
      <c r="W87" s="19">
        <f t="shared" si="7"/>
        <v>2</v>
      </c>
      <c r="X87" s="12"/>
      <c r="Y87" s="20"/>
      <c r="Z87" s="21">
        <f t="shared" si="8"/>
        <v>0</v>
      </c>
      <c r="AA87" s="12"/>
      <c r="AB87" s="22"/>
      <c r="AC87" s="31"/>
      <c r="AD87" s="23">
        <f t="shared" si="9"/>
        <v>0</v>
      </c>
      <c r="AE87" s="24">
        <f t="shared" si="10"/>
        <v>2</v>
      </c>
      <c r="AF87" s="25"/>
      <c r="AG87" s="26" t="str">
        <f t="shared" si="11"/>
        <v/>
      </c>
    </row>
    <row r="88" spans="1:33" x14ac:dyDescent="0.25">
      <c r="A88" s="12">
        <v>85</v>
      </c>
      <c r="B88" s="13" t="s">
        <v>121</v>
      </c>
      <c r="C88" s="14" t="s">
        <v>36</v>
      </c>
      <c r="D88" s="12"/>
      <c r="E88" s="12"/>
      <c r="F88" s="12"/>
      <c r="G88" s="22"/>
      <c r="H88" s="12"/>
      <c r="I88" s="12"/>
      <c r="J88" s="12"/>
      <c r="K88" s="12"/>
      <c r="L88" s="17">
        <f t="shared" si="6"/>
        <v>0</v>
      </c>
      <c r="M88" s="12"/>
      <c r="N88" s="12"/>
      <c r="O88" s="12"/>
      <c r="P88" s="12"/>
      <c r="Q88" s="12"/>
      <c r="R88" s="12"/>
      <c r="S88" s="12"/>
      <c r="T88" s="12"/>
      <c r="U88" s="12"/>
      <c r="V88" s="12">
        <v>5</v>
      </c>
      <c r="W88" s="19">
        <f t="shared" si="7"/>
        <v>5</v>
      </c>
      <c r="X88" s="12"/>
      <c r="Y88" s="20"/>
      <c r="Z88" s="21">
        <f t="shared" si="8"/>
        <v>0</v>
      </c>
      <c r="AA88" s="12"/>
      <c r="AB88" s="22"/>
      <c r="AC88" s="31"/>
      <c r="AD88" s="23">
        <f t="shared" si="9"/>
        <v>0</v>
      </c>
      <c r="AE88" s="24">
        <f t="shared" si="10"/>
        <v>5</v>
      </c>
      <c r="AF88" s="25"/>
      <c r="AG88" s="26" t="str">
        <f t="shared" si="11"/>
        <v/>
      </c>
    </row>
    <row r="89" spans="1:33" x14ac:dyDescent="0.25">
      <c r="A89" s="12">
        <v>86</v>
      </c>
      <c r="B89" s="13" t="s">
        <v>122</v>
      </c>
      <c r="C89" s="14" t="s">
        <v>36</v>
      </c>
      <c r="D89" s="27">
        <v>6</v>
      </c>
      <c r="E89" s="27">
        <v>7</v>
      </c>
      <c r="F89" s="27"/>
      <c r="G89" s="16"/>
      <c r="H89" s="27">
        <v>2</v>
      </c>
      <c r="I89" s="27">
        <v>6</v>
      </c>
      <c r="J89" s="27"/>
      <c r="K89" s="27"/>
      <c r="L89" s="17">
        <f t="shared" si="6"/>
        <v>21</v>
      </c>
      <c r="M89" s="29">
        <v>18</v>
      </c>
      <c r="N89" s="29"/>
      <c r="O89" s="29"/>
      <c r="P89" s="27">
        <v>10</v>
      </c>
      <c r="Q89" s="12"/>
      <c r="R89" s="12"/>
      <c r="S89" s="29"/>
      <c r="T89" s="12">
        <v>4</v>
      </c>
      <c r="U89" s="12">
        <v>4</v>
      </c>
      <c r="V89" s="12"/>
      <c r="W89" s="19">
        <f t="shared" si="7"/>
        <v>36</v>
      </c>
      <c r="X89" s="12">
        <v>10</v>
      </c>
      <c r="Y89" s="20">
        <v>50</v>
      </c>
      <c r="Z89" s="21">
        <f t="shared" si="8"/>
        <v>60</v>
      </c>
      <c r="AA89" s="12"/>
      <c r="AB89" s="22"/>
      <c r="AC89" s="31"/>
      <c r="AD89" s="23">
        <f t="shared" si="9"/>
        <v>0</v>
      </c>
      <c r="AE89" s="24">
        <f t="shared" si="10"/>
        <v>117</v>
      </c>
      <c r="AF89" s="25"/>
      <c r="AG89" s="26" t="str">
        <f t="shared" si="11"/>
        <v/>
      </c>
    </row>
    <row r="90" spans="1:33" x14ac:dyDescent="0.25">
      <c r="A90" s="12">
        <v>87</v>
      </c>
      <c r="B90" s="13" t="s">
        <v>123</v>
      </c>
      <c r="C90" s="12" t="s">
        <v>42</v>
      </c>
      <c r="D90" s="27"/>
      <c r="E90" s="27">
        <v>4</v>
      </c>
      <c r="F90" s="27">
        <v>4</v>
      </c>
      <c r="G90" s="16"/>
      <c r="H90" s="27"/>
      <c r="I90" s="27">
        <v>2</v>
      </c>
      <c r="J90" s="27">
        <v>15</v>
      </c>
      <c r="K90" s="27"/>
      <c r="L90" s="17">
        <f t="shared" si="6"/>
        <v>25</v>
      </c>
      <c r="M90" s="29">
        <v>18</v>
      </c>
      <c r="N90" s="29"/>
      <c r="O90" s="29">
        <v>3</v>
      </c>
      <c r="P90" s="27">
        <v>10</v>
      </c>
      <c r="Q90" s="12"/>
      <c r="R90" s="12"/>
      <c r="S90" s="29"/>
      <c r="T90" s="12"/>
      <c r="U90" s="12"/>
      <c r="V90" s="12">
        <v>14</v>
      </c>
      <c r="W90" s="19">
        <f t="shared" si="7"/>
        <v>45</v>
      </c>
      <c r="X90" s="12">
        <v>5</v>
      </c>
      <c r="Y90" s="20">
        <v>6</v>
      </c>
      <c r="Z90" s="21">
        <f t="shared" si="8"/>
        <v>11</v>
      </c>
      <c r="AA90" s="12">
        <v>6</v>
      </c>
      <c r="AB90" s="22">
        <v>6</v>
      </c>
      <c r="AC90" s="31"/>
      <c r="AD90" s="23">
        <f t="shared" si="9"/>
        <v>12</v>
      </c>
      <c r="AE90" s="24">
        <f t="shared" si="10"/>
        <v>93</v>
      </c>
      <c r="AF90" s="25"/>
      <c r="AG90" s="26" t="str">
        <f t="shared" si="11"/>
        <v/>
      </c>
    </row>
    <row r="91" spans="1:33" x14ac:dyDescent="0.25">
      <c r="A91" s="12">
        <v>88</v>
      </c>
      <c r="B91" s="55" t="s">
        <v>124</v>
      </c>
      <c r="C91" s="14" t="s">
        <v>36</v>
      </c>
      <c r="D91" s="27"/>
      <c r="E91" s="12"/>
      <c r="F91" s="27"/>
      <c r="G91" s="12"/>
      <c r="H91" s="12"/>
      <c r="I91" s="12">
        <v>6</v>
      </c>
      <c r="J91" s="12">
        <v>20</v>
      </c>
      <c r="K91" s="12"/>
      <c r="L91" s="17">
        <f t="shared" si="6"/>
        <v>26</v>
      </c>
      <c r="M91" s="12">
        <v>10</v>
      </c>
      <c r="N91" s="12"/>
      <c r="O91" s="12"/>
      <c r="P91" s="12"/>
      <c r="Q91" s="27"/>
      <c r="R91" s="12"/>
      <c r="S91" s="12"/>
      <c r="T91" s="12"/>
      <c r="U91" s="12"/>
      <c r="V91" s="12"/>
      <c r="W91" s="19">
        <f t="shared" si="7"/>
        <v>10</v>
      </c>
      <c r="X91" s="12">
        <v>10</v>
      </c>
      <c r="Y91" s="20"/>
      <c r="Z91" s="21">
        <f t="shared" si="8"/>
        <v>10</v>
      </c>
      <c r="AA91" s="12">
        <v>10</v>
      </c>
      <c r="AB91" s="22"/>
      <c r="AC91" s="31"/>
      <c r="AD91" s="23">
        <f t="shared" si="9"/>
        <v>10</v>
      </c>
      <c r="AE91" s="24">
        <f t="shared" si="10"/>
        <v>56</v>
      </c>
      <c r="AF91" s="25"/>
      <c r="AG91" s="26" t="str">
        <f t="shared" si="11"/>
        <v/>
      </c>
    </row>
    <row r="92" spans="1:33" x14ac:dyDescent="0.25">
      <c r="A92" s="12">
        <v>89</v>
      </c>
      <c r="B92" s="55" t="s">
        <v>125</v>
      </c>
      <c r="C92" s="14" t="s">
        <v>36</v>
      </c>
      <c r="D92" s="27"/>
      <c r="E92" s="12"/>
      <c r="F92" s="27"/>
      <c r="G92" s="12"/>
      <c r="H92" s="12"/>
      <c r="I92" s="12"/>
      <c r="J92" s="12"/>
      <c r="K92" s="12"/>
      <c r="L92" s="17">
        <f t="shared" si="6"/>
        <v>0</v>
      </c>
      <c r="M92" s="12">
        <v>40</v>
      </c>
      <c r="N92" s="12"/>
      <c r="O92" s="12"/>
      <c r="P92" s="12"/>
      <c r="Q92" s="27"/>
      <c r="R92" s="12"/>
      <c r="S92" s="12"/>
      <c r="T92" s="12"/>
      <c r="U92" s="12"/>
      <c r="V92" s="12"/>
      <c r="W92" s="19">
        <f t="shared" si="7"/>
        <v>40</v>
      </c>
      <c r="X92" s="12"/>
      <c r="Y92" s="20"/>
      <c r="Z92" s="21">
        <f t="shared" si="8"/>
        <v>0</v>
      </c>
      <c r="AA92" s="12">
        <v>4</v>
      </c>
      <c r="AB92" s="22"/>
      <c r="AC92" s="31"/>
      <c r="AD92" s="23">
        <f t="shared" si="9"/>
        <v>4</v>
      </c>
      <c r="AE92" s="24">
        <f t="shared" si="10"/>
        <v>44</v>
      </c>
      <c r="AF92" s="25"/>
      <c r="AG92" s="26" t="str">
        <f t="shared" si="11"/>
        <v/>
      </c>
    </row>
    <row r="93" spans="1:33" x14ac:dyDescent="0.25">
      <c r="A93" s="12">
        <v>90</v>
      </c>
      <c r="B93" s="55" t="s">
        <v>126</v>
      </c>
      <c r="C93" s="14" t="s">
        <v>36</v>
      </c>
      <c r="D93" s="12"/>
      <c r="E93" s="12"/>
      <c r="F93" s="12"/>
      <c r="G93" s="16"/>
      <c r="H93" s="12"/>
      <c r="I93" s="12"/>
      <c r="J93" s="12">
        <v>20</v>
      </c>
      <c r="K93" s="12"/>
      <c r="L93" s="17">
        <f t="shared" si="6"/>
        <v>20</v>
      </c>
      <c r="M93" s="12"/>
      <c r="N93" s="12"/>
      <c r="O93" s="12"/>
      <c r="P93" s="12"/>
      <c r="Q93" s="27"/>
      <c r="R93" s="12"/>
      <c r="S93" s="12"/>
      <c r="T93" s="12"/>
      <c r="U93" s="12"/>
      <c r="V93" s="12"/>
      <c r="W93" s="19">
        <f t="shared" si="7"/>
        <v>0</v>
      </c>
      <c r="X93" s="12"/>
      <c r="Y93" s="20"/>
      <c r="Z93" s="21">
        <f t="shared" si="8"/>
        <v>0</v>
      </c>
      <c r="AA93" s="12"/>
      <c r="AB93" s="22"/>
      <c r="AC93" s="31"/>
      <c r="AD93" s="23">
        <f t="shared" si="9"/>
        <v>0</v>
      </c>
      <c r="AE93" s="24">
        <f t="shared" si="10"/>
        <v>20</v>
      </c>
      <c r="AF93" s="25"/>
      <c r="AG93" s="26" t="str">
        <f t="shared" si="11"/>
        <v/>
      </c>
    </row>
    <row r="94" spans="1:33" ht="30" x14ac:dyDescent="0.25">
      <c r="A94" s="12">
        <v>91</v>
      </c>
      <c r="B94" s="13" t="s">
        <v>127</v>
      </c>
      <c r="C94" s="14" t="s">
        <v>42</v>
      </c>
      <c r="D94" s="27"/>
      <c r="E94" s="27">
        <v>1</v>
      </c>
      <c r="F94" s="27"/>
      <c r="G94" s="16"/>
      <c r="H94" s="27"/>
      <c r="I94" s="27"/>
      <c r="J94" s="27"/>
      <c r="K94" s="27"/>
      <c r="L94" s="17">
        <f t="shared" si="6"/>
        <v>1</v>
      </c>
      <c r="M94" s="29"/>
      <c r="N94" s="29"/>
      <c r="O94" s="29"/>
      <c r="P94" s="27"/>
      <c r="Q94" s="12"/>
      <c r="R94" s="12"/>
      <c r="S94" s="29"/>
      <c r="T94" s="12"/>
      <c r="U94" s="12"/>
      <c r="V94" s="12"/>
      <c r="W94" s="19">
        <f t="shared" si="7"/>
        <v>0</v>
      </c>
      <c r="X94" s="12"/>
      <c r="Y94" s="20"/>
      <c r="Z94" s="21">
        <f t="shared" si="8"/>
        <v>0</v>
      </c>
      <c r="AA94" s="12"/>
      <c r="AB94" s="22"/>
      <c r="AC94" s="31"/>
      <c r="AD94" s="23">
        <f t="shared" si="9"/>
        <v>0</v>
      </c>
      <c r="AE94" s="24">
        <f t="shared" si="10"/>
        <v>1</v>
      </c>
      <c r="AF94" s="25"/>
      <c r="AG94" s="26" t="str">
        <f t="shared" si="11"/>
        <v/>
      </c>
    </row>
    <row r="95" spans="1:33" ht="30" x14ac:dyDescent="0.25">
      <c r="A95" s="12">
        <v>92</v>
      </c>
      <c r="B95" s="13" t="s">
        <v>128</v>
      </c>
      <c r="C95" s="14" t="s">
        <v>42</v>
      </c>
      <c r="D95" s="27"/>
      <c r="E95" s="27">
        <v>12</v>
      </c>
      <c r="F95" s="27"/>
      <c r="G95" s="16"/>
      <c r="H95" s="27"/>
      <c r="I95" s="27"/>
      <c r="J95" s="27"/>
      <c r="K95" s="27"/>
      <c r="L95" s="17">
        <f t="shared" si="6"/>
        <v>12</v>
      </c>
      <c r="M95" s="29"/>
      <c r="N95" s="29"/>
      <c r="O95" s="29"/>
      <c r="P95" s="27"/>
      <c r="Q95" s="12">
        <v>4</v>
      </c>
      <c r="R95" s="12"/>
      <c r="S95" s="29"/>
      <c r="T95" s="12">
        <v>12</v>
      </c>
      <c r="U95" s="12"/>
      <c r="V95" s="12"/>
      <c r="W95" s="19">
        <f t="shared" si="7"/>
        <v>16</v>
      </c>
      <c r="X95" s="12"/>
      <c r="Y95" s="20"/>
      <c r="Z95" s="21">
        <f t="shared" si="8"/>
        <v>0</v>
      </c>
      <c r="AA95" s="12"/>
      <c r="AB95" s="22"/>
      <c r="AC95" s="31"/>
      <c r="AD95" s="23">
        <f t="shared" si="9"/>
        <v>0</v>
      </c>
      <c r="AE95" s="24">
        <f t="shared" si="10"/>
        <v>28</v>
      </c>
      <c r="AF95" s="25"/>
      <c r="AG95" s="26" t="str">
        <f t="shared" si="11"/>
        <v/>
      </c>
    </row>
    <row r="96" spans="1:33" x14ac:dyDescent="0.25">
      <c r="A96" s="12">
        <v>93</v>
      </c>
      <c r="B96" s="13" t="s">
        <v>129</v>
      </c>
      <c r="C96" s="14" t="s">
        <v>42</v>
      </c>
      <c r="D96" s="27"/>
      <c r="E96" s="27">
        <v>3</v>
      </c>
      <c r="F96" s="27"/>
      <c r="G96" s="16"/>
      <c r="H96" s="27"/>
      <c r="I96" s="27"/>
      <c r="J96" s="27"/>
      <c r="K96" s="27"/>
      <c r="L96" s="17">
        <f t="shared" si="6"/>
        <v>3</v>
      </c>
      <c r="M96" s="29"/>
      <c r="N96" s="29"/>
      <c r="O96" s="29"/>
      <c r="P96" s="27"/>
      <c r="Q96" s="12"/>
      <c r="R96" s="12"/>
      <c r="S96" s="29"/>
      <c r="T96" s="12"/>
      <c r="U96" s="12"/>
      <c r="V96" s="12"/>
      <c r="W96" s="19">
        <f t="shared" si="7"/>
        <v>0</v>
      </c>
      <c r="X96" s="12"/>
      <c r="Y96" s="20"/>
      <c r="Z96" s="21">
        <f t="shared" si="8"/>
        <v>0</v>
      </c>
      <c r="AA96" s="12">
        <v>2</v>
      </c>
      <c r="AB96" s="22"/>
      <c r="AC96" s="31"/>
      <c r="AD96" s="23">
        <f t="shared" si="9"/>
        <v>2</v>
      </c>
      <c r="AE96" s="24">
        <f t="shared" si="10"/>
        <v>5</v>
      </c>
      <c r="AF96" s="25"/>
      <c r="AG96" s="26" t="str">
        <f t="shared" si="11"/>
        <v/>
      </c>
    </row>
    <row r="97" spans="1:33" x14ac:dyDescent="0.25">
      <c r="A97" s="12">
        <v>94</v>
      </c>
      <c r="B97" s="37" t="s">
        <v>130</v>
      </c>
      <c r="C97" s="14" t="s">
        <v>36</v>
      </c>
      <c r="D97" s="27"/>
      <c r="E97" s="27"/>
      <c r="F97" s="27"/>
      <c r="G97" s="16"/>
      <c r="H97" s="27"/>
      <c r="I97" s="27"/>
      <c r="J97" s="27"/>
      <c r="K97" s="27">
        <v>60</v>
      </c>
      <c r="L97" s="17">
        <f t="shared" si="6"/>
        <v>60</v>
      </c>
      <c r="M97" s="29"/>
      <c r="N97" s="29"/>
      <c r="O97" s="29"/>
      <c r="P97" s="27"/>
      <c r="Q97" s="12"/>
      <c r="R97" s="12"/>
      <c r="S97" s="29"/>
      <c r="T97" s="12"/>
      <c r="U97" s="12"/>
      <c r="V97" s="12"/>
      <c r="W97" s="19">
        <f t="shared" si="7"/>
        <v>0</v>
      </c>
      <c r="X97" s="12"/>
      <c r="Y97" s="20"/>
      <c r="Z97" s="21">
        <f t="shared" si="8"/>
        <v>0</v>
      </c>
      <c r="AA97" s="12"/>
      <c r="AB97" s="22"/>
      <c r="AC97" s="31"/>
      <c r="AD97" s="23">
        <f t="shared" si="9"/>
        <v>0</v>
      </c>
      <c r="AE97" s="24">
        <f t="shared" si="10"/>
        <v>60</v>
      </c>
      <c r="AF97" s="25"/>
      <c r="AG97" s="26" t="str">
        <f t="shared" si="11"/>
        <v/>
      </c>
    </row>
    <row r="98" spans="1:33" x14ac:dyDescent="0.25">
      <c r="A98" s="12">
        <v>95</v>
      </c>
      <c r="B98" s="37" t="s">
        <v>131</v>
      </c>
      <c r="C98" s="14" t="s">
        <v>36</v>
      </c>
      <c r="D98" s="27"/>
      <c r="E98" s="27"/>
      <c r="F98" s="27"/>
      <c r="G98" s="16"/>
      <c r="H98" s="27"/>
      <c r="I98" s="27"/>
      <c r="J98" s="27"/>
      <c r="K98" s="27">
        <v>50</v>
      </c>
      <c r="L98" s="17">
        <f t="shared" si="6"/>
        <v>50</v>
      </c>
      <c r="M98" s="29"/>
      <c r="N98" s="29"/>
      <c r="O98" s="29"/>
      <c r="P98" s="27"/>
      <c r="Q98" s="12"/>
      <c r="R98" s="12"/>
      <c r="S98" s="29"/>
      <c r="T98" s="12"/>
      <c r="U98" s="12"/>
      <c r="V98" s="12"/>
      <c r="W98" s="19">
        <f t="shared" si="7"/>
        <v>0</v>
      </c>
      <c r="X98" s="12"/>
      <c r="Y98" s="20"/>
      <c r="Z98" s="21">
        <f t="shared" si="8"/>
        <v>0</v>
      </c>
      <c r="AA98" s="12"/>
      <c r="AB98" s="22"/>
      <c r="AC98" s="31"/>
      <c r="AD98" s="23">
        <f t="shared" si="9"/>
        <v>0</v>
      </c>
      <c r="AE98" s="24">
        <f t="shared" si="10"/>
        <v>50</v>
      </c>
      <c r="AF98" s="25"/>
      <c r="AG98" s="26" t="str">
        <f t="shared" si="11"/>
        <v/>
      </c>
    </row>
    <row r="99" spans="1:33" x14ac:dyDescent="0.25">
      <c r="A99" s="12">
        <v>96</v>
      </c>
      <c r="B99" s="37" t="s">
        <v>132</v>
      </c>
      <c r="C99" s="14" t="s">
        <v>36</v>
      </c>
      <c r="D99" s="27"/>
      <c r="E99" s="27"/>
      <c r="F99" s="27"/>
      <c r="G99" s="16"/>
      <c r="H99" s="27"/>
      <c r="I99" s="27"/>
      <c r="J99" s="27"/>
      <c r="K99" s="27">
        <v>50</v>
      </c>
      <c r="L99" s="17">
        <f t="shared" si="6"/>
        <v>50</v>
      </c>
      <c r="M99" s="29"/>
      <c r="N99" s="29"/>
      <c r="O99" s="29"/>
      <c r="P99" s="27"/>
      <c r="Q99" s="12"/>
      <c r="R99" s="12"/>
      <c r="S99" s="29"/>
      <c r="T99" s="12"/>
      <c r="U99" s="12"/>
      <c r="V99" s="12"/>
      <c r="W99" s="19">
        <f t="shared" si="7"/>
        <v>0</v>
      </c>
      <c r="X99" s="12"/>
      <c r="Y99" s="20"/>
      <c r="Z99" s="21">
        <f t="shared" si="8"/>
        <v>0</v>
      </c>
      <c r="AA99" s="12"/>
      <c r="AB99" s="22"/>
      <c r="AC99" s="31"/>
      <c r="AD99" s="23">
        <f t="shared" si="9"/>
        <v>0</v>
      </c>
      <c r="AE99" s="24">
        <f t="shared" si="10"/>
        <v>50</v>
      </c>
      <c r="AF99" s="25"/>
      <c r="AG99" s="26" t="str">
        <f t="shared" si="11"/>
        <v/>
      </c>
    </row>
    <row r="100" spans="1:33" x14ac:dyDescent="0.25">
      <c r="A100" s="12">
        <v>97</v>
      </c>
      <c r="B100" s="32" t="s">
        <v>133</v>
      </c>
      <c r="C100" s="14" t="s">
        <v>36</v>
      </c>
      <c r="D100" s="27"/>
      <c r="E100" s="27"/>
      <c r="F100" s="27"/>
      <c r="G100" s="16">
        <v>10</v>
      </c>
      <c r="H100" s="27"/>
      <c r="I100" s="27"/>
      <c r="J100" s="27"/>
      <c r="K100" s="27"/>
      <c r="L100" s="17">
        <f t="shared" si="6"/>
        <v>10</v>
      </c>
      <c r="M100" s="29">
        <v>10</v>
      </c>
      <c r="N100" s="29"/>
      <c r="O100" s="29">
        <v>4</v>
      </c>
      <c r="P100" s="27"/>
      <c r="Q100" s="12"/>
      <c r="R100" s="12">
        <v>20</v>
      </c>
      <c r="S100" s="29"/>
      <c r="T100" s="12"/>
      <c r="U100" s="12"/>
      <c r="V100" s="12"/>
      <c r="W100" s="19">
        <f t="shared" si="7"/>
        <v>34</v>
      </c>
      <c r="X100" s="12">
        <v>10</v>
      </c>
      <c r="Y100" s="20"/>
      <c r="Z100" s="21">
        <f t="shared" si="8"/>
        <v>10</v>
      </c>
      <c r="AA100" s="12">
        <v>6</v>
      </c>
      <c r="AB100" s="22">
        <v>4</v>
      </c>
      <c r="AC100" s="31"/>
      <c r="AD100" s="23">
        <f t="shared" si="9"/>
        <v>10</v>
      </c>
      <c r="AE100" s="24">
        <f t="shared" si="10"/>
        <v>64</v>
      </c>
      <c r="AF100" s="25"/>
      <c r="AG100" s="26" t="str">
        <f t="shared" si="11"/>
        <v/>
      </c>
    </row>
    <row r="101" spans="1:33" x14ac:dyDescent="0.25">
      <c r="A101" s="12">
        <v>98</v>
      </c>
      <c r="B101" s="13" t="s">
        <v>134</v>
      </c>
      <c r="C101" s="14" t="s">
        <v>36</v>
      </c>
      <c r="D101" s="27"/>
      <c r="E101" s="27">
        <v>3</v>
      </c>
      <c r="F101" s="27"/>
      <c r="G101" s="16">
        <v>5</v>
      </c>
      <c r="H101" s="27"/>
      <c r="I101" s="27"/>
      <c r="J101" s="27">
        <v>2</v>
      </c>
      <c r="K101" s="27"/>
      <c r="L101" s="17">
        <f t="shared" si="6"/>
        <v>10</v>
      </c>
      <c r="M101" s="29">
        <v>4</v>
      </c>
      <c r="N101" s="29">
        <v>2</v>
      </c>
      <c r="O101" s="29"/>
      <c r="P101" s="27"/>
      <c r="Q101" s="12"/>
      <c r="R101" s="12"/>
      <c r="S101" s="29"/>
      <c r="T101" s="12"/>
      <c r="U101" s="12"/>
      <c r="V101" s="12"/>
      <c r="W101" s="19">
        <f t="shared" si="7"/>
        <v>6</v>
      </c>
      <c r="X101" s="12">
        <v>2</v>
      </c>
      <c r="Y101" s="20">
        <v>5</v>
      </c>
      <c r="Z101" s="21">
        <f t="shared" si="8"/>
        <v>7</v>
      </c>
      <c r="AA101" s="12"/>
      <c r="AB101" s="22">
        <v>1</v>
      </c>
      <c r="AC101" s="31"/>
      <c r="AD101" s="23">
        <f t="shared" si="9"/>
        <v>1</v>
      </c>
      <c r="AE101" s="24">
        <f t="shared" si="10"/>
        <v>24</v>
      </c>
      <c r="AF101" s="25"/>
      <c r="AG101" s="26" t="str">
        <f t="shared" si="11"/>
        <v/>
      </c>
    </row>
    <row r="102" spans="1:33" ht="30" x14ac:dyDescent="0.25">
      <c r="A102" s="12">
        <v>99</v>
      </c>
      <c r="B102" s="56" t="s">
        <v>135</v>
      </c>
      <c r="C102" s="14" t="s">
        <v>36</v>
      </c>
      <c r="D102" s="12"/>
      <c r="E102" s="12"/>
      <c r="F102" s="12"/>
      <c r="G102" s="12"/>
      <c r="H102" s="12"/>
      <c r="I102" s="12"/>
      <c r="J102" s="12"/>
      <c r="K102" s="12"/>
      <c r="L102" s="17">
        <f t="shared" si="6"/>
        <v>0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9">
        <f t="shared" si="7"/>
        <v>0</v>
      </c>
      <c r="X102" s="12"/>
      <c r="Y102" s="20"/>
      <c r="Z102" s="21">
        <f t="shared" si="8"/>
        <v>0</v>
      </c>
      <c r="AA102" s="12">
        <v>4</v>
      </c>
      <c r="AB102" s="22"/>
      <c r="AC102" s="31"/>
      <c r="AD102" s="23">
        <f t="shared" si="9"/>
        <v>4</v>
      </c>
      <c r="AE102" s="24">
        <f t="shared" si="10"/>
        <v>4</v>
      </c>
      <c r="AF102" s="25"/>
      <c r="AG102" s="26" t="str">
        <f t="shared" si="11"/>
        <v/>
      </c>
    </row>
    <row r="103" spans="1:33" ht="30" x14ac:dyDescent="0.25">
      <c r="A103" s="12">
        <v>100</v>
      </c>
      <c r="B103" s="56" t="s">
        <v>136</v>
      </c>
      <c r="C103" s="14" t="s">
        <v>36</v>
      </c>
      <c r="D103" s="12"/>
      <c r="E103" s="12">
        <v>2</v>
      </c>
      <c r="F103" s="12"/>
      <c r="G103" s="12"/>
      <c r="H103" s="12"/>
      <c r="I103" s="12"/>
      <c r="J103" s="12"/>
      <c r="K103" s="12"/>
      <c r="L103" s="17">
        <f t="shared" si="6"/>
        <v>2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9">
        <f t="shared" si="7"/>
        <v>0</v>
      </c>
      <c r="X103" s="12"/>
      <c r="Y103" s="20"/>
      <c r="Z103" s="21">
        <f t="shared" si="8"/>
        <v>0</v>
      </c>
      <c r="AA103" s="12">
        <v>5</v>
      </c>
      <c r="AB103" s="22"/>
      <c r="AC103" s="31"/>
      <c r="AD103" s="23">
        <f t="shared" si="9"/>
        <v>5</v>
      </c>
      <c r="AE103" s="24">
        <f t="shared" si="10"/>
        <v>7</v>
      </c>
      <c r="AF103" s="25"/>
      <c r="AG103" s="26" t="str">
        <f t="shared" si="11"/>
        <v/>
      </c>
    </row>
    <row r="104" spans="1:33" ht="30" x14ac:dyDescent="0.25">
      <c r="A104" s="12">
        <v>101</v>
      </c>
      <c r="B104" s="56" t="s">
        <v>137</v>
      </c>
      <c r="C104" s="14" t="s">
        <v>36</v>
      </c>
      <c r="D104" s="27"/>
      <c r="E104" s="27">
        <v>16</v>
      </c>
      <c r="F104" s="27"/>
      <c r="G104" s="16"/>
      <c r="H104" s="27">
        <v>2</v>
      </c>
      <c r="I104" s="27"/>
      <c r="J104" s="27">
        <v>5</v>
      </c>
      <c r="K104" s="27"/>
      <c r="L104" s="17">
        <f t="shared" si="6"/>
        <v>23</v>
      </c>
      <c r="M104" s="29">
        <v>10</v>
      </c>
      <c r="N104" s="29"/>
      <c r="O104" s="29"/>
      <c r="P104" s="27"/>
      <c r="Q104" s="12"/>
      <c r="R104" s="12"/>
      <c r="S104" s="29"/>
      <c r="T104" s="12"/>
      <c r="U104" s="12"/>
      <c r="V104" s="12"/>
      <c r="W104" s="19">
        <f t="shared" si="7"/>
        <v>10</v>
      </c>
      <c r="X104" s="12">
        <v>10</v>
      </c>
      <c r="Y104" s="20"/>
      <c r="Z104" s="21">
        <f t="shared" si="8"/>
        <v>10</v>
      </c>
      <c r="AA104" s="12">
        <v>9</v>
      </c>
      <c r="AB104" s="22">
        <v>6</v>
      </c>
      <c r="AC104" s="20">
        <v>2</v>
      </c>
      <c r="AD104" s="23">
        <f t="shared" si="9"/>
        <v>17</v>
      </c>
      <c r="AE104" s="24">
        <f t="shared" si="10"/>
        <v>60</v>
      </c>
      <c r="AF104" s="25"/>
      <c r="AG104" s="26" t="str">
        <f t="shared" si="11"/>
        <v/>
      </c>
    </row>
    <row r="105" spans="1:33" ht="30" x14ac:dyDescent="0.25">
      <c r="A105" s="12">
        <v>102</v>
      </c>
      <c r="B105" s="56" t="s">
        <v>138</v>
      </c>
      <c r="C105" s="14" t="s">
        <v>36</v>
      </c>
      <c r="D105" s="27"/>
      <c r="E105" s="27">
        <v>37</v>
      </c>
      <c r="F105" s="27">
        <v>12</v>
      </c>
      <c r="G105" s="16"/>
      <c r="H105" s="27">
        <v>2</v>
      </c>
      <c r="I105" s="27"/>
      <c r="J105" s="27">
        <v>10</v>
      </c>
      <c r="K105" s="27"/>
      <c r="L105" s="17">
        <f t="shared" si="6"/>
        <v>61</v>
      </c>
      <c r="M105" s="29">
        <v>10</v>
      </c>
      <c r="N105" s="29"/>
      <c r="O105" s="29">
        <v>12</v>
      </c>
      <c r="P105" s="27"/>
      <c r="Q105" s="12">
        <v>10</v>
      </c>
      <c r="R105" s="12"/>
      <c r="S105" s="29"/>
      <c r="T105" s="12">
        <v>20</v>
      </c>
      <c r="U105" s="12"/>
      <c r="V105" s="12"/>
      <c r="W105" s="19">
        <f t="shared" si="7"/>
        <v>52</v>
      </c>
      <c r="X105" s="12">
        <v>10</v>
      </c>
      <c r="Y105" s="20">
        <v>10</v>
      </c>
      <c r="Z105" s="21">
        <f t="shared" si="8"/>
        <v>20</v>
      </c>
      <c r="AA105" s="12">
        <v>8</v>
      </c>
      <c r="AB105" s="22">
        <v>6</v>
      </c>
      <c r="AC105" s="20">
        <v>2</v>
      </c>
      <c r="AD105" s="23">
        <f t="shared" si="9"/>
        <v>16</v>
      </c>
      <c r="AE105" s="24">
        <f t="shared" si="10"/>
        <v>149</v>
      </c>
      <c r="AF105" s="25"/>
      <c r="AG105" s="26" t="str">
        <f t="shared" si="11"/>
        <v/>
      </c>
    </row>
    <row r="106" spans="1:33" ht="30" x14ac:dyDescent="0.25">
      <c r="A106" s="12">
        <v>103</v>
      </c>
      <c r="B106" s="56" t="s">
        <v>139</v>
      </c>
      <c r="C106" s="14" t="s">
        <v>36</v>
      </c>
      <c r="D106" s="27"/>
      <c r="E106" s="27"/>
      <c r="F106" s="27"/>
      <c r="G106" s="16"/>
      <c r="H106" s="27"/>
      <c r="I106" s="27"/>
      <c r="J106" s="27"/>
      <c r="K106" s="27"/>
      <c r="L106" s="17">
        <f t="shared" si="6"/>
        <v>0</v>
      </c>
      <c r="M106" s="29"/>
      <c r="N106" s="29"/>
      <c r="O106" s="29"/>
      <c r="P106" s="27"/>
      <c r="Q106" s="12"/>
      <c r="R106" s="12"/>
      <c r="S106" s="29"/>
      <c r="T106" s="12"/>
      <c r="U106" s="12"/>
      <c r="V106" s="12"/>
      <c r="W106" s="19">
        <f t="shared" si="7"/>
        <v>0</v>
      </c>
      <c r="X106" s="12"/>
      <c r="Y106" s="20"/>
      <c r="Z106" s="21">
        <f t="shared" si="8"/>
        <v>0</v>
      </c>
      <c r="AA106" s="12">
        <v>4</v>
      </c>
      <c r="AB106" s="22"/>
      <c r="AC106" s="31"/>
      <c r="AD106" s="23">
        <f t="shared" si="9"/>
        <v>4</v>
      </c>
      <c r="AE106" s="24">
        <f t="shared" si="10"/>
        <v>4</v>
      </c>
      <c r="AF106" s="25"/>
      <c r="AG106" s="26" t="str">
        <f t="shared" si="11"/>
        <v/>
      </c>
    </row>
    <row r="107" spans="1:33" ht="30" x14ac:dyDescent="0.25">
      <c r="A107" s="12">
        <v>104</v>
      </c>
      <c r="B107" s="56" t="s">
        <v>140</v>
      </c>
      <c r="C107" s="14" t="s">
        <v>36</v>
      </c>
      <c r="D107" s="27"/>
      <c r="E107" s="27">
        <v>6</v>
      </c>
      <c r="F107" s="27"/>
      <c r="G107" s="16"/>
      <c r="H107" s="27"/>
      <c r="I107" s="27"/>
      <c r="J107" s="27"/>
      <c r="K107" s="27"/>
      <c r="L107" s="17">
        <f t="shared" si="6"/>
        <v>6</v>
      </c>
      <c r="M107" s="29"/>
      <c r="N107" s="29"/>
      <c r="O107" s="29"/>
      <c r="P107" s="27"/>
      <c r="Q107" s="12"/>
      <c r="R107" s="12"/>
      <c r="S107" s="29"/>
      <c r="T107" s="12"/>
      <c r="U107" s="12"/>
      <c r="V107" s="12"/>
      <c r="W107" s="19">
        <f t="shared" si="7"/>
        <v>0</v>
      </c>
      <c r="X107" s="12"/>
      <c r="Y107" s="20"/>
      <c r="Z107" s="21">
        <f t="shared" si="8"/>
        <v>0</v>
      </c>
      <c r="AA107" s="12">
        <v>5</v>
      </c>
      <c r="AB107" s="22"/>
      <c r="AC107" s="31"/>
      <c r="AD107" s="23">
        <f t="shared" si="9"/>
        <v>5</v>
      </c>
      <c r="AE107" s="24">
        <f t="shared" si="10"/>
        <v>11</v>
      </c>
      <c r="AF107" s="25"/>
      <c r="AG107" s="26" t="str">
        <f t="shared" si="11"/>
        <v/>
      </c>
    </row>
    <row r="108" spans="1:33" ht="30" x14ac:dyDescent="0.25">
      <c r="A108" s="12">
        <v>105</v>
      </c>
      <c r="B108" s="56" t="s">
        <v>141</v>
      </c>
      <c r="C108" s="14" t="s">
        <v>36</v>
      </c>
      <c r="D108" s="27"/>
      <c r="E108" s="27"/>
      <c r="F108" s="27"/>
      <c r="G108" s="16"/>
      <c r="H108" s="27"/>
      <c r="I108" s="27"/>
      <c r="J108" s="27"/>
      <c r="K108" s="27"/>
      <c r="L108" s="17">
        <f t="shared" si="6"/>
        <v>0</v>
      </c>
      <c r="M108" s="29">
        <v>30</v>
      </c>
      <c r="N108" s="29"/>
      <c r="O108" s="29"/>
      <c r="P108" s="27"/>
      <c r="Q108" s="12"/>
      <c r="R108" s="12"/>
      <c r="S108" s="29"/>
      <c r="T108" s="12">
        <v>20</v>
      </c>
      <c r="U108" s="12"/>
      <c r="V108" s="12"/>
      <c r="W108" s="19">
        <f t="shared" si="7"/>
        <v>50</v>
      </c>
      <c r="X108" s="12"/>
      <c r="Y108" s="20"/>
      <c r="Z108" s="21">
        <f t="shared" si="8"/>
        <v>0</v>
      </c>
      <c r="AA108" s="12"/>
      <c r="AB108" s="22"/>
      <c r="AC108" s="31"/>
      <c r="AD108" s="23">
        <f t="shared" si="9"/>
        <v>0</v>
      </c>
      <c r="AE108" s="24">
        <f t="shared" si="10"/>
        <v>50</v>
      </c>
      <c r="AF108" s="25"/>
      <c r="AG108" s="26" t="str">
        <f t="shared" si="11"/>
        <v/>
      </c>
    </row>
    <row r="109" spans="1:33" x14ac:dyDescent="0.25">
      <c r="A109" s="12">
        <v>106</v>
      </c>
      <c r="B109" s="57" t="s">
        <v>142</v>
      </c>
      <c r="C109" s="14" t="s">
        <v>36</v>
      </c>
      <c r="D109" s="27"/>
      <c r="E109" s="27"/>
      <c r="F109" s="27"/>
      <c r="G109" s="16"/>
      <c r="H109" s="27"/>
      <c r="I109" s="27"/>
      <c r="J109" s="27"/>
      <c r="K109" s="27"/>
      <c r="L109" s="17">
        <f t="shared" si="6"/>
        <v>0</v>
      </c>
      <c r="M109" s="29"/>
      <c r="N109" s="29"/>
      <c r="O109" s="29">
        <v>2</v>
      </c>
      <c r="P109" s="27"/>
      <c r="Q109" s="12"/>
      <c r="R109" s="12"/>
      <c r="S109" s="29"/>
      <c r="T109" s="12"/>
      <c r="U109" s="12"/>
      <c r="V109" s="12"/>
      <c r="W109" s="19">
        <f t="shared" si="7"/>
        <v>2</v>
      </c>
      <c r="X109" s="12"/>
      <c r="Y109" s="20"/>
      <c r="Z109" s="21">
        <f t="shared" si="8"/>
        <v>0</v>
      </c>
      <c r="AA109" s="12"/>
      <c r="AB109" s="22"/>
      <c r="AC109" s="31"/>
      <c r="AD109" s="23">
        <f t="shared" si="9"/>
        <v>0</v>
      </c>
      <c r="AE109" s="24">
        <f t="shared" si="10"/>
        <v>2</v>
      </c>
      <c r="AF109" s="25"/>
      <c r="AG109" s="26" t="str">
        <f t="shared" si="11"/>
        <v/>
      </c>
    </row>
    <row r="110" spans="1:33" ht="45" x14ac:dyDescent="0.25">
      <c r="A110" s="12">
        <v>107</v>
      </c>
      <c r="B110" s="13" t="s">
        <v>143</v>
      </c>
      <c r="C110" s="12" t="s">
        <v>42</v>
      </c>
      <c r="D110" s="27"/>
      <c r="E110" s="27"/>
      <c r="F110" s="27"/>
      <c r="G110" s="16">
        <v>5</v>
      </c>
      <c r="H110" s="27">
        <v>6</v>
      </c>
      <c r="I110" s="27"/>
      <c r="J110" s="27">
        <v>5</v>
      </c>
      <c r="K110" s="27"/>
      <c r="L110" s="17">
        <f t="shared" si="6"/>
        <v>16</v>
      </c>
      <c r="M110" s="29"/>
      <c r="N110" s="29"/>
      <c r="O110" s="29"/>
      <c r="P110" s="27"/>
      <c r="Q110" s="12"/>
      <c r="R110" s="12"/>
      <c r="S110" s="29"/>
      <c r="T110" s="12">
        <v>8</v>
      </c>
      <c r="U110" s="12"/>
      <c r="V110" s="12"/>
      <c r="W110" s="19">
        <f t="shared" si="7"/>
        <v>8</v>
      </c>
      <c r="X110" s="12"/>
      <c r="Y110" s="20">
        <v>10</v>
      </c>
      <c r="Z110" s="21">
        <f t="shared" si="8"/>
        <v>10</v>
      </c>
      <c r="AA110" s="12"/>
      <c r="AB110" s="22"/>
      <c r="AC110" s="31"/>
      <c r="AD110" s="23">
        <f t="shared" si="9"/>
        <v>0</v>
      </c>
      <c r="AE110" s="24">
        <f t="shared" si="10"/>
        <v>34</v>
      </c>
      <c r="AF110" s="25"/>
      <c r="AG110" s="26" t="str">
        <f t="shared" si="11"/>
        <v/>
      </c>
    </row>
    <row r="111" spans="1:33" ht="45" x14ac:dyDescent="0.25">
      <c r="A111" s="12">
        <v>108</v>
      </c>
      <c r="B111" s="13" t="s">
        <v>144</v>
      </c>
      <c r="C111" s="12" t="s">
        <v>42</v>
      </c>
      <c r="D111" s="27"/>
      <c r="E111" s="27"/>
      <c r="F111" s="27"/>
      <c r="G111" s="16"/>
      <c r="H111" s="27"/>
      <c r="I111" s="27"/>
      <c r="J111" s="27"/>
      <c r="K111" s="27"/>
      <c r="L111" s="17">
        <f t="shared" si="6"/>
        <v>0</v>
      </c>
      <c r="M111" s="29"/>
      <c r="N111" s="29"/>
      <c r="O111" s="29"/>
      <c r="P111" s="27"/>
      <c r="Q111" s="12"/>
      <c r="R111" s="12"/>
      <c r="S111" s="29"/>
      <c r="T111" s="12"/>
      <c r="U111" s="12"/>
      <c r="V111" s="12"/>
      <c r="W111" s="19">
        <f t="shared" si="7"/>
        <v>0</v>
      </c>
      <c r="X111" s="12"/>
      <c r="Y111" s="20"/>
      <c r="Z111" s="21">
        <f t="shared" si="8"/>
        <v>0</v>
      </c>
      <c r="AA111" s="12">
        <v>3</v>
      </c>
      <c r="AB111" s="22"/>
      <c r="AC111" s="31"/>
      <c r="AD111" s="23">
        <f t="shared" si="9"/>
        <v>3</v>
      </c>
      <c r="AE111" s="24">
        <f t="shared" si="10"/>
        <v>3</v>
      </c>
      <c r="AF111" s="25"/>
      <c r="AG111" s="26" t="str">
        <f t="shared" si="11"/>
        <v/>
      </c>
    </row>
    <row r="112" spans="1:33" ht="45" x14ac:dyDescent="0.25">
      <c r="A112" s="12">
        <v>109</v>
      </c>
      <c r="B112" s="13" t="s">
        <v>145</v>
      </c>
      <c r="C112" s="12" t="s">
        <v>42</v>
      </c>
      <c r="D112" s="27"/>
      <c r="E112" s="27">
        <v>2</v>
      </c>
      <c r="F112" s="27"/>
      <c r="G112" s="16"/>
      <c r="H112" s="27"/>
      <c r="I112" s="27"/>
      <c r="J112" s="27"/>
      <c r="K112" s="27"/>
      <c r="L112" s="17">
        <f t="shared" si="6"/>
        <v>2</v>
      </c>
      <c r="M112" s="29"/>
      <c r="N112" s="29"/>
      <c r="O112" s="29"/>
      <c r="P112" s="27"/>
      <c r="Q112" s="12"/>
      <c r="R112" s="12"/>
      <c r="S112" s="29"/>
      <c r="T112" s="12"/>
      <c r="U112" s="12"/>
      <c r="V112" s="12"/>
      <c r="W112" s="19">
        <f t="shared" si="7"/>
        <v>0</v>
      </c>
      <c r="X112" s="12"/>
      <c r="Y112" s="20"/>
      <c r="Z112" s="21">
        <f t="shared" si="8"/>
        <v>0</v>
      </c>
      <c r="AA112" s="12"/>
      <c r="AB112" s="22"/>
      <c r="AC112" s="31"/>
      <c r="AD112" s="23">
        <f t="shared" si="9"/>
        <v>0</v>
      </c>
      <c r="AE112" s="24">
        <f t="shared" si="10"/>
        <v>2</v>
      </c>
      <c r="AF112" s="25"/>
      <c r="AG112" s="26" t="str">
        <f t="shared" si="11"/>
        <v/>
      </c>
    </row>
    <row r="113" spans="1:33" ht="30" x14ac:dyDescent="0.25">
      <c r="A113" s="12">
        <v>110</v>
      </c>
      <c r="B113" s="13" t="s">
        <v>146</v>
      </c>
      <c r="C113" s="12" t="s">
        <v>42</v>
      </c>
      <c r="D113" s="27"/>
      <c r="E113" s="27"/>
      <c r="F113" s="27"/>
      <c r="G113" s="16">
        <v>20</v>
      </c>
      <c r="H113" s="27">
        <v>4</v>
      </c>
      <c r="I113" s="27"/>
      <c r="J113" s="27"/>
      <c r="K113" s="27"/>
      <c r="L113" s="17">
        <f t="shared" si="6"/>
        <v>24</v>
      </c>
      <c r="M113" s="29"/>
      <c r="N113" s="29"/>
      <c r="O113" s="29"/>
      <c r="P113" s="27"/>
      <c r="Q113" s="12">
        <v>1</v>
      </c>
      <c r="R113" s="12"/>
      <c r="S113" s="29"/>
      <c r="T113" s="12"/>
      <c r="U113" s="12"/>
      <c r="V113" s="12"/>
      <c r="W113" s="19">
        <f t="shared" si="7"/>
        <v>1</v>
      </c>
      <c r="X113" s="12"/>
      <c r="Y113" s="20">
        <v>10</v>
      </c>
      <c r="Z113" s="21">
        <f t="shared" si="8"/>
        <v>10</v>
      </c>
      <c r="AA113" s="12"/>
      <c r="AB113" s="22"/>
      <c r="AC113" s="31"/>
      <c r="AD113" s="23">
        <f t="shared" si="9"/>
        <v>0</v>
      </c>
      <c r="AE113" s="24">
        <f t="shared" si="10"/>
        <v>35</v>
      </c>
      <c r="AF113" s="25"/>
      <c r="AG113" s="26" t="str">
        <f t="shared" si="11"/>
        <v/>
      </c>
    </row>
    <row r="114" spans="1:33" ht="30" x14ac:dyDescent="0.25">
      <c r="A114" s="12">
        <v>111</v>
      </c>
      <c r="B114" s="13" t="s">
        <v>147</v>
      </c>
      <c r="C114" s="12" t="s">
        <v>42</v>
      </c>
      <c r="D114" s="27"/>
      <c r="E114" s="27"/>
      <c r="F114" s="27"/>
      <c r="G114" s="16"/>
      <c r="H114" s="27"/>
      <c r="I114" s="27"/>
      <c r="J114" s="27"/>
      <c r="K114" s="27"/>
      <c r="L114" s="17">
        <f t="shared" si="6"/>
        <v>0</v>
      </c>
      <c r="M114" s="29"/>
      <c r="N114" s="29"/>
      <c r="O114" s="29"/>
      <c r="P114" s="27"/>
      <c r="Q114" s="12"/>
      <c r="R114" s="12"/>
      <c r="S114" s="29"/>
      <c r="T114" s="12"/>
      <c r="U114" s="12"/>
      <c r="V114" s="12"/>
      <c r="W114" s="19">
        <f t="shared" si="7"/>
        <v>0</v>
      </c>
      <c r="X114" s="12"/>
      <c r="Y114" s="20"/>
      <c r="Z114" s="21">
        <f t="shared" si="8"/>
        <v>0</v>
      </c>
      <c r="AA114" s="12">
        <v>1</v>
      </c>
      <c r="AB114" s="22"/>
      <c r="AC114" s="31"/>
      <c r="AD114" s="23">
        <f t="shared" si="9"/>
        <v>1</v>
      </c>
      <c r="AE114" s="24">
        <f t="shared" si="10"/>
        <v>1</v>
      </c>
      <c r="AF114" s="25"/>
      <c r="AG114" s="26" t="str">
        <f t="shared" si="11"/>
        <v/>
      </c>
    </row>
    <row r="115" spans="1:33" ht="30" x14ac:dyDescent="0.25">
      <c r="A115" s="12">
        <v>112</v>
      </c>
      <c r="B115" s="13" t="s">
        <v>148</v>
      </c>
      <c r="C115" s="12" t="s">
        <v>42</v>
      </c>
      <c r="D115" s="27"/>
      <c r="E115" s="27"/>
      <c r="F115" s="27"/>
      <c r="G115" s="16"/>
      <c r="H115" s="27"/>
      <c r="I115" s="27"/>
      <c r="J115" s="27"/>
      <c r="K115" s="27"/>
      <c r="L115" s="17">
        <f t="shared" si="6"/>
        <v>0</v>
      </c>
      <c r="M115" s="29"/>
      <c r="N115" s="29"/>
      <c r="O115" s="29"/>
      <c r="P115" s="27"/>
      <c r="Q115" s="12"/>
      <c r="R115" s="12"/>
      <c r="S115" s="29"/>
      <c r="T115" s="12"/>
      <c r="U115" s="12"/>
      <c r="V115" s="12"/>
      <c r="W115" s="19">
        <f t="shared" si="7"/>
        <v>0</v>
      </c>
      <c r="X115" s="12"/>
      <c r="Y115" s="20"/>
      <c r="Z115" s="21">
        <f t="shared" si="8"/>
        <v>0</v>
      </c>
      <c r="AA115" s="12">
        <v>2</v>
      </c>
      <c r="AB115" s="22"/>
      <c r="AC115" s="31"/>
      <c r="AD115" s="23">
        <f t="shared" si="9"/>
        <v>2</v>
      </c>
      <c r="AE115" s="24">
        <f t="shared" si="10"/>
        <v>2</v>
      </c>
      <c r="AF115" s="25"/>
      <c r="AG115" s="26" t="str">
        <f t="shared" si="11"/>
        <v/>
      </c>
    </row>
    <row r="116" spans="1:33" ht="30" x14ac:dyDescent="0.25">
      <c r="A116" s="12">
        <v>113</v>
      </c>
      <c r="B116" s="13" t="s">
        <v>149</v>
      </c>
      <c r="C116" s="12" t="s">
        <v>42</v>
      </c>
      <c r="D116" s="27"/>
      <c r="E116" s="27"/>
      <c r="F116" s="27"/>
      <c r="G116" s="16"/>
      <c r="H116" s="27"/>
      <c r="I116" s="27"/>
      <c r="J116" s="27"/>
      <c r="K116" s="27"/>
      <c r="L116" s="17">
        <f t="shared" si="6"/>
        <v>0</v>
      </c>
      <c r="M116" s="29"/>
      <c r="N116" s="29"/>
      <c r="O116" s="29"/>
      <c r="P116" s="27"/>
      <c r="Q116" s="12"/>
      <c r="R116" s="12"/>
      <c r="S116" s="29"/>
      <c r="T116" s="12"/>
      <c r="U116" s="12"/>
      <c r="V116" s="12"/>
      <c r="W116" s="19">
        <f t="shared" si="7"/>
        <v>0</v>
      </c>
      <c r="X116" s="12"/>
      <c r="Y116" s="20"/>
      <c r="Z116" s="21">
        <f t="shared" si="8"/>
        <v>0</v>
      </c>
      <c r="AA116" s="12">
        <v>1</v>
      </c>
      <c r="AB116" s="22"/>
      <c r="AC116" s="31"/>
      <c r="AD116" s="23">
        <f t="shared" si="9"/>
        <v>1</v>
      </c>
      <c r="AE116" s="24">
        <f t="shared" si="10"/>
        <v>1</v>
      </c>
      <c r="AF116" s="25"/>
      <c r="AG116" s="26" t="str">
        <f t="shared" si="11"/>
        <v/>
      </c>
    </row>
    <row r="117" spans="1:33" ht="30" x14ac:dyDescent="0.25">
      <c r="A117" s="12">
        <v>114</v>
      </c>
      <c r="B117" s="13" t="s">
        <v>150</v>
      </c>
      <c r="C117" s="12" t="s">
        <v>42</v>
      </c>
      <c r="D117" s="27"/>
      <c r="E117" s="27">
        <v>3</v>
      </c>
      <c r="F117" s="27"/>
      <c r="G117" s="16"/>
      <c r="H117" s="27"/>
      <c r="I117" s="27"/>
      <c r="J117" s="27"/>
      <c r="K117" s="27"/>
      <c r="L117" s="17">
        <f t="shared" si="6"/>
        <v>3</v>
      </c>
      <c r="M117" s="29"/>
      <c r="N117" s="29"/>
      <c r="O117" s="29"/>
      <c r="P117" s="27"/>
      <c r="Q117" s="12"/>
      <c r="R117" s="12"/>
      <c r="S117" s="29"/>
      <c r="T117" s="12"/>
      <c r="U117" s="12"/>
      <c r="V117" s="12"/>
      <c r="W117" s="19">
        <f t="shared" si="7"/>
        <v>0</v>
      </c>
      <c r="X117" s="12"/>
      <c r="Y117" s="20"/>
      <c r="Z117" s="21">
        <f t="shared" si="8"/>
        <v>0</v>
      </c>
      <c r="AA117" s="12">
        <v>2</v>
      </c>
      <c r="AB117" s="22"/>
      <c r="AC117" s="31"/>
      <c r="AD117" s="23">
        <f t="shared" si="9"/>
        <v>2</v>
      </c>
      <c r="AE117" s="24">
        <f t="shared" si="10"/>
        <v>5</v>
      </c>
      <c r="AF117" s="25"/>
      <c r="AG117" s="26" t="str">
        <f t="shared" si="11"/>
        <v/>
      </c>
    </row>
    <row r="118" spans="1:33" ht="30" x14ac:dyDescent="0.25">
      <c r="A118" s="12">
        <v>115</v>
      </c>
      <c r="B118" s="13" t="s">
        <v>151</v>
      </c>
      <c r="C118" s="12" t="s">
        <v>42</v>
      </c>
      <c r="D118" s="27"/>
      <c r="E118" s="27"/>
      <c r="F118" s="27"/>
      <c r="G118" s="16"/>
      <c r="H118" s="27"/>
      <c r="I118" s="27"/>
      <c r="J118" s="27"/>
      <c r="K118" s="27"/>
      <c r="L118" s="17">
        <f t="shared" si="6"/>
        <v>0</v>
      </c>
      <c r="M118" s="29"/>
      <c r="N118" s="29"/>
      <c r="O118" s="29"/>
      <c r="P118" s="27"/>
      <c r="Q118" s="12">
        <v>2</v>
      </c>
      <c r="R118" s="12"/>
      <c r="S118" s="29"/>
      <c r="T118" s="12"/>
      <c r="U118" s="12"/>
      <c r="V118" s="12"/>
      <c r="W118" s="19">
        <f t="shared" si="7"/>
        <v>2</v>
      </c>
      <c r="X118" s="12"/>
      <c r="Y118" s="20"/>
      <c r="Z118" s="21">
        <f t="shared" si="8"/>
        <v>0</v>
      </c>
      <c r="AA118" s="12"/>
      <c r="AB118" s="22"/>
      <c r="AC118" s="31"/>
      <c r="AD118" s="23">
        <f t="shared" si="9"/>
        <v>0</v>
      </c>
      <c r="AE118" s="24">
        <f t="shared" si="10"/>
        <v>2</v>
      </c>
      <c r="AF118" s="25"/>
      <c r="AG118" s="26" t="str">
        <f t="shared" si="11"/>
        <v/>
      </c>
    </row>
    <row r="119" spans="1:33" x14ac:dyDescent="0.25">
      <c r="A119" s="12">
        <v>116</v>
      </c>
      <c r="B119" s="32" t="s">
        <v>152</v>
      </c>
      <c r="C119" s="12" t="s">
        <v>36</v>
      </c>
      <c r="D119" s="27"/>
      <c r="E119" s="27"/>
      <c r="F119" s="27"/>
      <c r="G119" s="16"/>
      <c r="H119" s="27"/>
      <c r="I119" s="27">
        <v>30</v>
      </c>
      <c r="J119" s="27"/>
      <c r="K119" s="27"/>
      <c r="L119" s="17">
        <f t="shared" si="6"/>
        <v>30</v>
      </c>
      <c r="M119" s="29"/>
      <c r="N119" s="29"/>
      <c r="O119" s="29"/>
      <c r="P119" s="27"/>
      <c r="Q119" s="12"/>
      <c r="R119" s="12"/>
      <c r="S119" s="29"/>
      <c r="T119" s="12"/>
      <c r="U119" s="12"/>
      <c r="V119" s="12"/>
      <c r="W119" s="19">
        <f t="shared" si="7"/>
        <v>0</v>
      </c>
      <c r="X119" s="12"/>
      <c r="Y119" s="20"/>
      <c r="Z119" s="21">
        <f t="shared" si="8"/>
        <v>0</v>
      </c>
      <c r="AA119" s="12"/>
      <c r="AB119" s="22"/>
      <c r="AC119" s="31"/>
      <c r="AD119" s="23">
        <f t="shared" si="9"/>
        <v>0</v>
      </c>
      <c r="AE119" s="24">
        <f t="shared" si="10"/>
        <v>30</v>
      </c>
      <c r="AF119" s="25"/>
      <c r="AG119" s="26" t="str">
        <f t="shared" si="11"/>
        <v/>
      </c>
    </row>
    <row r="120" spans="1:33" x14ac:dyDescent="0.25">
      <c r="A120" s="12">
        <v>117</v>
      </c>
      <c r="B120" s="54" t="s">
        <v>153</v>
      </c>
      <c r="C120" s="12" t="s">
        <v>42</v>
      </c>
      <c r="D120" s="12"/>
      <c r="E120" s="12">
        <v>2</v>
      </c>
      <c r="F120" s="12"/>
      <c r="G120" s="12"/>
      <c r="H120" s="12"/>
      <c r="I120" s="12">
        <v>1</v>
      </c>
      <c r="J120" s="12">
        <v>15</v>
      </c>
      <c r="K120" s="12"/>
      <c r="L120" s="17">
        <f t="shared" si="6"/>
        <v>18</v>
      </c>
      <c r="M120" s="12">
        <v>50</v>
      </c>
      <c r="N120" s="12"/>
      <c r="O120" s="12"/>
      <c r="P120" s="12"/>
      <c r="Q120" s="12">
        <v>3</v>
      </c>
      <c r="R120" s="12">
        <v>10</v>
      </c>
      <c r="S120" s="12"/>
      <c r="T120" s="12">
        <v>2</v>
      </c>
      <c r="U120" s="12">
        <v>4</v>
      </c>
      <c r="V120" s="12"/>
      <c r="W120" s="19">
        <f t="shared" si="7"/>
        <v>69</v>
      </c>
      <c r="X120" s="12">
        <v>10</v>
      </c>
      <c r="Y120" s="20">
        <v>10</v>
      </c>
      <c r="Z120" s="21">
        <f t="shared" si="8"/>
        <v>20</v>
      </c>
      <c r="AA120" s="12"/>
      <c r="AB120" s="22"/>
      <c r="AC120" s="31"/>
      <c r="AD120" s="23">
        <f t="shared" si="9"/>
        <v>0</v>
      </c>
      <c r="AE120" s="24">
        <f t="shared" si="10"/>
        <v>107</v>
      </c>
      <c r="AF120" s="25"/>
      <c r="AG120" s="26" t="str">
        <f t="shared" si="11"/>
        <v/>
      </c>
    </row>
    <row r="121" spans="1:33" x14ac:dyDescent="0.25">
      <c r="A121" s="12">
        <v>118</v>
      </c>
      <c r="B121" s="13" t="s">
        <v>154</v>
      </c>
      <c r="C121" s="12" t="s">
        <v>42</v>
      </c>
      <c r="D121" s="12">
        <v>2</v>
      </c>
      <c r="E121" s="15"/>
      <c r="F121" s="15"/>
      <c r="G121" s="12"/>
      <c r="H121" s="15"/>
      <c r="I121" s="15"/>
      <c r="J121" s="35"/>
      <c r="K121" s="35"/>
      <c r="L121" s="17">
        <f t="shared" si="6"/>
        <v>2</v>
      </c>
      <c r="M121" s="15"/>
      <c r="N121" s="15"/>
      <c r="O121" s="15"/>
      <c r="P121" s="15"/>
      <c r="Q121" s="15"/>
      <c r="R121" s="12">
        <v>6</v>
      </c>
      <c r="S121" s="35"/>
      <c r="T121" s="12"/>
      <c r="U121" s="12"/>
      <c r="V121" s="12"/>
      <c r="W121" s="19">
        <f t="shared" si="7"/>
        <v>6</v>
      </c>
      <c r="X121" s="12">
        <v>60</v>
      </c>
      <c r="Y121" s="20"/>
      <c r="Z121" s="21">
        <f t="shared" si="8"/>
        <v>60</v>
      </c>
      <c r="AA121" s="12"/>
      <c r="AB121" s="22"/>
      <c r="AC121" s="31"/>
      <c r="AD121" s="23">
        <f t="shared" si="9"/>
        <v>0</v>
      </c>
      <c r="AE121" s="24">
        <f t="shared" si="10"/>
        <v>68</v>
      </c>
      <c r="AF121" s="25"/>
      <c r="AG121" s="26" t="str">
        <f t="shared" si="11"/>
        <v/>
      </c>
    </row>
    <row r="122" spans="1:33" x14ac:dyDescent="0.25">
      <c r="A122" s="12">
        <v>119</v>
      </c>
      <c r="B122" s="32" t="s">
        <v>155</v>
      </c>
      <c r="C122" s="12" t="s">
        <v>36</v>
      </c>
      <c r="D122" s="12"/>
      <c r="E122" s="15"/>
      <c r="F122" s="15"/>
      <c r="G122" s="12"/>
      <c r="H122" s="15"/>
      <c r="I122" s="15"/>
      <c r="J122" s="35"/>
      <c r="K122" s="35"/>
      <c r="L122" s="17">
        <f t="shared" si="6"/>
        <v>0</v>
      </c>
      <c r="M122" s="15">
        <v>6</v>
      </c>
      <c r="N122" s="15"/>
      <c r="O122" s="15"/>
      <c r="P122" s="15"/>
      <c r="Q122" s="15"/>
      <c r="R122" s="12"/>
      <c r="S122" s="35"/>
      <c r="T122" s="12"/>
      <c r="U122" s="12"/>
      <c r="V122" s="12"/>
      <c r="W122" s="19">
        <f t="shared" si="7"/>
        <v>6</v>
      </c>
      <c r="X122" s="12"/>
      <c r="Y122" s="20"/>
      <c r="Z122" s="21">
        <f t="shared" si="8"/>
        <v>0</v>
      </c>
      <c r="AA122" s="12"/>
      <c r="AB122" s="22"/>
      <c r="AC122" s="31"/>
      <c r="AD122" s="23">
        <f t="shared" si="9"/>
        <v>0</v>
      </c>
      <c r="AE122" s="24">
        <f t="shared" si="10"/>
        <v>6</v>
      </c>
      <c r="AF122" s="25"/>
      <c r="AG122" s="26" t="str">
        <f t="shared" si="11"/>
        <v/>
      </c>
    </row>
    <row r="123" spans="1:33" x14ac:dyDescent="0.25">
      <c r="A123" s="12">
        <v>120</v>
      </c>
      <c r="B123" s="58" t="s">
        <v>156</v>
      </c>
      <c r="C123" s="14" t="s">
        <v>36</v>
      </c>
      <c r="D123" s="27"/>
      <c r="E123" s="27">
        <v>7</v>
      </c>
      <c r="F123" s="27"/>
      <c r="G123" s="16">
        <v>5</v>
      </c>
      <c r="H123" s="27">
        <v>1</v>
      </c>
      <c r="I123" s="27">
        <v>2</v>
      </c>
      <c r="J123" s="27">
        <v>10</v>
      </c>
      <c r="K123" s="27"/>
      <c r="L123" s="17">
        <f t="shared" si="6"/>
        <v>25</v>
      </c>
      <c r="M123" s="29">
        <v>20</v>
      </c>
      <c r="N123" s="29">
        <v>20</v>
      </c>
      <c r="O123" s="29">
        <v>2</v>
      </c>
      <c r="P123" s="27"/>
      <c r="Q123" s="12">
        <v>18</v>
      </c>
      <c r="R123" s="12"/>
      <c r="S123" s="29"/>
      <c r="T123" s="12"/>
      <c r="U123" s="12">
        <v>2</v>
      </c>
      <c r="V123" s="12">
        <v>10</v>
      </c>
      <c r="W123" s="19">
        <f t="shared" si="7"/>
        <v>72</v>
      </c>
      <c r="X123" s="12">
        <v>3</v>
      </c>
      <c r="Y123" s="20">
        <v>6</v>
      </c>
      <c r="Z123" s="21">
        <f t="shared" si="8"/>
        <v>9</v>
      </c>
      <c r="AA123" s="12"/>
      <c r="AB123" s="22"/>
      <c r="AC123" s="31"/>
      <c r="AD123" s="23">
        <f t="shared" si="9"/>
        <v>0</v>
      </c>
      <c r="AE123" s="24">
        <f t="shared" si="10"/>
        <v>106</v>
      </c>
      <c r="AF123" s="25"/>
      <c r="AG123" s="26" t="str">
        <f t="shared" si="11"/>
        <v/>
      </c>
    </row>
    <row r="124" spans="1:33" x14ac:dyDescent="0.25">
      <c r="A124" s="12">
        <v>121</v>
      </c>
      <c r="B124" s="13" t="s">
        <v>157</v>
      </c>
      <c r="C124" s="14" t="s">
        <v>36</v>
      </c>
      <c r="D124" s="27"/>
      <c r="E124" s="27">
        <v>2</v>
      </c>
      <c r="F124" s="27"/>
      <c r="G124" s="16"/>
      <c r="H124" s="27"/>
      <c r="I124" s="27"/>
      <c r="J124" s="27"/>
      <c r="K124" s="27"/>
      <c r="L124" s="17">
        <f t="shared" si="6"/>
        <v>2</v>
      </c>
      <c r="M124" s="29"/>
      <c r="N124" s="29"/>
      <c r="O124" s="29"/>
      <c r="P124" s="27"/>
      <c r="Q124" s="12"/>
      <c r="R124" s="12"/>
      <c r="S124" s="29"/>
      <c r="T124" s="12">
        <v>2</v>
      </c>
      <c r="U124" s="12"/>
      <c r="V124" s="12">
        <v>2</v>
      </c>
      <c r="W124" s="19">
        <f t="shared" si="7"/>
        <v>4</v>
      </c>
      <c r="X124" s="12"/>
      <c r="Y124" s="20"/>
      <c r="Z124" s="21">
        <f t="shared" si="8"/>
        <v>0</v>
      </c>
      <c r="AA124" s="12"/>
      <c r="AB124" s="22">
        <v>2</v>
      </c>
      <c r="AC124" s="31"/>
      <c r="AD124" s="23">
        <f t="shared" si="9"/>
        <v>2</v>
      </c>
      <c r="AE124" s="24">
        <f t="shared" si="10"/>
        <v>8</v>
      </c>
      <c r="AF124" s="25"/>
      <c r="AG124" s="26" t="str">
        <f t="shared" si="11"/>
        <v/>
      </c>
    </row>
    <row r="125" spans="1:33" x14ac:dyDescent="0.25">
      <c r="A125" s="12">
        <v>122</v>
      </c>
      <c r="B125" s="32" t="s">
        <v>158</v>
      </c>
      <c r="C125" s="14" t="s">
        <v>42</v>
      </c>
      <c r="D125" s="27"/>
      <c r="E125" s="27"/>
      <c r="F125" s="27"/>
      <c r="G125" s="16"/>
      <c r="H125" s="27"/>
      <c r="I125" s="27"/>
      <c r="J125" s="27"/>
      <c r="K125" s="27"/>
      <c r="L125" s="17">
        <f t="shared" si="6"/>
        <v>0</v>
      </c>
      <c r="M125" s="29"/>
      <c r="N125" s="29"/>
      <c r="O125" s="29"/>
      <c r="P125" s="27"/>
      <c r="Q125" s="12"/>
      <c r="R125" s="12">
        <v>3</v>
      </c>
      <c r="S125" s="29"/>
      <c r="T125" s="12"/>
      <c r="U125" s="12"/>
      <c r="V125" s="12"/>
      <c r="W125" s="19">
        <f t="shared" si="7"/>
        <v>3</v>
      </c>
      <c r="X125" s="12">
        <v>4</v>
      </c>
      <c r="Y125" s="20"/>
      <c r="Z125" s="21">
        <f t="shared" si="8"/>
        <v>4</v>
      </c>
      <c r="AA125" s="12"/>
      <c r="AB125" s="22"/>
      <c r="AC125" s="31"/>
      <c r="AD125" s="23">
        <f t="shared" si="9"/>
        <v>0</v>
      </c>
      <c r="AE125" s="24">
        <f t="shared" si="10"/>
        <v>7</v>
      </c>
      <c r="AF125" s="25"/>
      <c r="AG125" s="26" t="str">
        <f t="shared" si="11"/>
        <v/>
      </c>
    </row>
    <row r="126" spans="1:33" x14ac:dyDescent="0.25">
      <c r="A126" s="12">
        <v>123</v>
      </c>
      <c r="B126" s="13" t="s">
        <v>159</v>
      </c>
      <c r="C126" s="14" t="s">
        <v>36</v>
      </c>
      <c r="D126" s="27"/>
      <c r="E126" s="12"/>
      <c r="F126" s="12"/>
      <c r="G126" s="15"/>
      <c r="H126" s="12"/>
      <c r="I126" s="12"/>
      <c r="J126" s="12"/>
      <c r="K126" s="12"/>
      <c r="L126" s="17">
        <f t="shared" si="6"/>
        <v>0</v>
      </c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9">
        <f t="shared" si="7"/>
        <v>0</v>
      </c>
      <c r="X126" s="12"/>
      <c r="Y126" s="20"/>
      <c r="Z126" s="21">
        <f t="shared" si="8"/>
        <v>0</v>
      </c>
      <c r="AA126" s="12">
        <v>3</v>
      </c>
      <c r="AB126" s="22"/>
      <c r="AC126" s="31"/>
      <c r="AD126" s="23">
        <f t="shared" si="9"/>
        <v>3</v>
      </c>
      <c r="AE126" s="24">
        <f t="shared" si="10"/>
        <v>3</v>
      </c>
      <c r="AF126" s="25"/>
      <c r="AG126" s="26" t="str">
        <f t="shared" si="11"/>
        <v/>
      </c>
    </row>
    <row r="127" spans="1:33" x14ac:dyDescent="0.25">
      <c r="A127" s="12">
        <v>124</v>
      </c>
      <c r="B127" s="13" t="s">
        <v>160</v>
      </c>
      <c r="C127" s="14" t="s">
        <v>36</v>
      </c>
      <c r="D127" s="27"/>
      <c r="E127" s="27">
        <v>3</v>
      </c>
      <c r="F127" s="27"/>
      <c r="G127" s="16">
        <v>2</v>
      </c>
      <c r="H127" s="27"/>
      <c r="I127" s="27"/>
      <c r="J127" s="27">
        <v>10</v>
      </c>
      <c r="K127" s="27"/>
      <c r="L127" s="17">
        <f t="shared" si="6"/>
        <v>15</v>
      </c>
      <c r="M127" s="29"/>
      <c r="N127" s="29">
        <v>5</v>
      </c>
      <c r="O127" s="29"/>
      <c r="P127" s="27"/>
      <c r="Q127" s="12">
        <v>4</v>
      </c>
      <c r="R127" s="12">
        <v>4</v>
      </c>
      <c r="S127" s="29"/>
      <c r="T127" s="12"/>
      <c r="U127" s="12"/>
      <c r="V127" s="12">
        <v>20</v>
      </c>
      <c r="W127" s="19">
        <f t="shared" si="7"/>
        <v>33</v>
      </c>
      <c r="X127" s="12"/>
      <c r="Y127" s="20">
        <v>10</v>
      </c>
      <c r="Z127" s="21">
        <f t="shared" si="8"/>
        <v>10</v>
      </c>
      <c r="AA127" s="12"/>
      <c r="AB127" s="22"/>
      <c r="AC127" s="31"/>
      <c r="AD127" s="23">
        <f t="shared" si="9"/>
        <v>0</v>
      </c>
      <c r="AE127" s="24">
        <f t="shared" si="10"/>
        <v>58</v>
      </c>
      <c r="AF127" s="25"/>
      <c r="AG127" s="26" t="str">
        <f t="shared" si="11"/>
        <v/>
      </c>
    </row>
    <row r="128" spans="1:33" x14ac:dyDescent="0.25">
      <c r="A128" s="12">
        <v>125</v>
      </c>
      <c r="B128" s="13" t="s">
        <v>161</v>
      </c>
      <c r="C128" s="14" t="s">
        <v>36</v>
      </c>
      <c r="D128" s="27">
        <v>5</v>
      </c>
      <c r="E128" s="27"/>
      <c r="F128" s="27"/>
      <c r="G128" s="16"/>
      <c r="H128" s="27">
        <v>4</v>
      </c>
      <c r="I128" s="27"/>
      <c r="J128" s="27">
        <v>10</v>
      </c>
      <c r="K128" s="27"/>
      <c r="L128" s="17">
        <f t="shared" si="6"/>
        <v>19</v>
      </c>
      <c r="M128" s="29">
        <v>400</v>
      </c>
      <c r="N128" s="29">
        <v>10</v>
      </c>
      <c r="O128" s="29"/>
      <c r="P128" s="27"/>
      <c r="Q128" s="12">
        <v>6</v>
      </c>
      <c r="R128" s="12">
        <v>4</v>
      </c>
      <c r="S128" s="29"/>
      <c r="T128" s="12">
        <v>2</v>
      </c>
      <c r="U128" s="12"/>
      <c r="V128" s="12">
        <v>20</v>
      </c>
      <c r="W128" s="19">
        <f t="shared" si="7"/>
        <v>442</v>
      </c>
      <c r="X128" s="12">
        <v>30</v>
      </c>
      <c r="Y128" s="20">
        <v>30</v>
      </c>
      <c r="Z128" s="21">
        <f t="shared" si="8"/>
        <v>60</v>
      </c>
      <c r="AA128" s="12"/>
      <c r="AB128" s="22">
        <v>6</v>
      </c>
      <c r="AC128" s="31"/>
      <c r="AD128" s="23">
        <f t="shared" si="9"/>
        <v>6</v>
      </c>
      <c r="AE128" s="24">
        <f t="shared" si="10"/>
        <v>527</v>
      </c>
      <c r="AF128" s="25"/>
      <c r="AG128" s="26" t="str">
        <f t="shared" si="11"/>
        <v/>
      </c>
    </row>
    <row r="129" spans="1:33" x14ac:dyDescent="0.25">
      <c r="A129" s="12">
        <v>126</v>
      </c>
      <c r="B129" s="30" t="s">
        <v>162</v>
      </c>
      <c r="C129" s="14" t="s">
        <v>36</v>
      </c>
      <c r="D129" s="27"/>
      <c r="E129" s="27"/>
      <c r="F129" s="27"/>
      <c r="G129" s="16"/>
      <c r="H129" s="27"/>
      <c r="I129" s="27">
        <v>1</v>
      </c>
      <c r="J129" s="27"/>
      <c r="K129" s="27"/>
      <c r="L129" s="17">
        <f t="shared" si="6"/>
        <v>1</v>
      </c>
      <c r="M129" s="29"/>
      <c r="N129" s="29"/>
      <c r="O129" s="29"/>
      <c r="P129" s="27"/>
      <c r="Q129" s="12"/>
      <c r="R129" s="12"/>
      <c r="S129" s="29"/>
      <c r="T129" s="12"/>
      <c r="U129" s="12"/>
      <c r="V129" s="12"/>
      <c r="W129" s="19">
        <f t="shared" si="7"/>
        <v>0</v>
      </c>
      <c r="X129" s="12"/>
      <c r="Y129" s="20"/>
      <c r="Z129" s="21">
        <f t="shared" si="8"/>
        <v>0</v>
      </c>
      <c r="AA129" s="12">
        <v>2</v>
      </c>
      <c r="AB129" s="22"/>
      <c r="AC129" s="31"/>
      <c r="AD129" s="23">
        <f t="shared" si="9"/>
        <v>2</v>
      </c>
      <c r="AE129" s="24">
        <f t="shared" si="10"/>
        <v>3</v>
      </c>
      <c r="AF129" s="25"/>
      <c r="AG129" s="26" t="str">
        <f t="shared" si="11"/>
        <v/>
      </c>
    </row>
    <row r="130" spans="1:33" x14ac:dyDescent="0.25">
      <c r="A130" s="12">
        <v>127</v>
      </c>
      <c r="B130" s="13" t="s">
        <v>163</v>
      </c>
      <c r="C130" s="14" t="s">
        <v>36</v>
      </c>
      <c r="D130" s="27"/>
      <c r="E130" s="27">
        <v>5</v>
      </c>
      <c r="F130" s="27"/>
      <c r="G130" s="16"/>
      <c r="H130" s="27"/>
      <c r="I130" s="27"/>
      <c r="J130" s="27"/>
      <c r="K130" s="27"/>
      <c r="L130" s="17">
        <f t="shared" si="6"/>
        <v>5</v>
      </c>
      <c r="M130" s="29"/>
      <c r="N130" s="29"/>
      <c r="O130" s="29"/>
      <c r="P130" s="27"/>
      <c r="Q130" s="12"/>
      <c r="R130" s="12"/>
      <c r="S130" s="29"/>
      <c r="T130" s="12">
        <v>2</v>
      </c>
      <c r="U130" s="12"/>
      <c r="V130" s="12"/>
      <c r="W130" s="19">
        <f t="shared" si="7"/>
        <v>2</v>
      </c>
      <c r="X130" s="12"/>
      <c r="Y130" s="20"/>
      <c r="Z130" s="21">
        <f t="shared" si="8"/>
        <v>0</v>
      </c>
      <c r="AA130" s="12">
        <v>2</v>
      </c>
      <c r="AB130" s="22"/>
      <c r="AC130" s="31"/>
      <c r="AD130" s="23">
        <f t="shared" si="9"/>
        <v>2</v>
      </c>
      <c r="AE130" s="24">
        <f t="shared" si="10"/>
        <v>9</v>
      </c>
      <c r="AF130" s="25"/>
      <c r="AG130" s="26" t="str">
        <f t="shared" si="11"/>
        <v/>
      </c>
    </row>
    <row r="131" spans="1:33" x14ac:dyDescent="0.25">
      <c r="A131" s="12">
        <v>128</v>
      </c>
      <c r="B131" s="13" t="s">
        <v>164</v>
      </c>
      <c r="C131" s="14" t="s">
        <v>36</v>
      </c>
      <c r="D131" s="27">
        <v>2</v>
      </c>
      <c r="E131" s="27">
        <v>4</v>
      </c>
      <c r="F131" s="27"/>
      <c r="G131" s="16">
        <v>2</v>
      </c>
      <c r="H131" s="27"/>
      <c r="I131" s="27">
        <v>1</v>
      </c>
      <c r="J131" s="27">
        <v>5</v>
      </c>
      <c r="K131" s="27"/>
      <c r="L131" s="17">
        <f t="shared" si="6"/>
        <v>14</v>
      </c>
      <c r="M131" s="29"/>
      <c r="N131" s="29"/>
      <c r="O131" s="29"/>
      <c r="P131" s="27">
        <v>5</v>
      </c>
      <c r="Q131" s="12">
        <v>2</v>
      </c>
      <c r="R131" s="12"/>
      <c r="S131" s="29"/>
      <c r="T131" s="12">
        <v>4</v>
      </c>
      <c r="U131" s="12"/>
      <c r="V131" s="12">
        <v>36</v>
      </c>
      <c r="W131" s="19">
        <f t="shared" si="7"/>
        <v>47</v>
      </c>
      <c r="X131" s="12">
        <v>10</v>
      </c>
      <c r="Y131" s="20">
        <v>10</v>
      </c>
      <c r="Z131" s="21">
        <f t="shared" si="8"/>
        <v>20</v>
      </c>
      <c r="AA131" s="12"/>
      <c r="AB131" s="22">
        <v>4</v>
      </c>
      <c r="AC131" s="31"/>
      <c r="AD131" s="23">
        <f t="shared" si="9"/>
        <v>4</v>
      </c>
      <c r="AE131" s="24">
        <f t="shared" si="10"/>
        <v>85</v>
      </c>
      <c r="AF131" s="25"/>
      <c r="AG131" s="26" t="str">
        <f t="shared" si="11"/>
        <v/>
      </c>
    </row>
    <row r="132" spans="1:33" x14ac:dyDescent="0.25">
      <c r="A132" s="12">
        <v>129</v>
      </c>
      <c r="B132" s="13" t="s">
        <v>165</v>
      </c>
      <c r="C132" s="14" t="s">
        <v>36</v>
      </c>
      <c r="D132" s="27"/>
      <c r="E132" s="27"/>
      <c r="F132" s="27"/>
      <c r="G132" s="16"/>
      <c r="H132" s="27"/>
      <c r="I132" s="27"/>
      <c r="J132" s="27">
        <v>1</v>
      </c>
      <c r="K132" s="27"/>
      <c r="L132" s="17">
        <f t="shared" si="6"/>
        <v>1</v>
      </c>
      <c r="M132" s="29"/>
      <c r="N132" s="29"/>
      <c r="O132" s="29"/>
      <c r="P132" s="27"/>
      <c r="Q132" s="12"/>
      <c r="R132" s="12">
        <v>10</v>
      </c>
      <c r="S132" s="29"/>
      <c r="T132" s="12"/>
      <c r="U132" s="12"/>
      <c r="V132" s="12"/>
      <c r="W132" s="19">
        <f t="shared" si="7"/>
        <v>10</v>
      </c>
      <c r="X132" s="12"/>
      <c r="Y132" s="20"/>
      <c r="Z132" s="21">
        <f t="shared" si="8"/>
        <v>0</v>
      </c>
      <c r="AA132" s="12"/>
      <c r="AB132" s="22"/>
      <c r="AC132" s="31"/>
      <c r="AD132" s="23">
        <f t="shared" si="9"/>
        <v>0</v>
      </c>
      <c r="AE132" s="24">
        <f t="shared" si="10"/>
        <v>11</v>
      </c>
      <c r="AF132" s="25"/>
      <c r="AG132" s="26" t="str">
        <f t="shared" si="11"/>
        <v/>
      </c>
    </row>
    <row r="133" spans="1:33" x14ac:dyDescent="0.25">
      <c r="A133" s="12">
        <v>130</v>
      </c>
      <c r="B133" s="13" t="s">
        <v>166</v>
      </c>
      <c r="C133" s="14" t="s">
        <v>36</v>
      </c>
      <c r="D133" s="27"/>
      <c r="E133" s="27"/>
      <c r="F133" s="27"/>
      <c r="G133" s="16"/>
      <c r="H133" s="27"/>
      <c r="I133" s="27"/>
      <c r="J133" s="27"/>
      <c r="K133" s="27"/>
      <c r="L133" s="17">
        <f t="shared" ref="L133:L162" si="12">SUM(D133:K133)</f>
        <v>0</v>
      </c>
      <c r="M133" s="29"/>
      <c r="N133" s="29"/>
      <c r="O133" s="29"/>
      <c r="P133" s="27"/>
      <c r="Q133" s="12"/>
      <c r="R133" s="12"/>
      <c r="S133" s="29"/>
      <c r="T133" s="12"/>
      <c r="U133" s="12"/>
      <c r="V133" s="12"/>
      <c r="W133" s="19">
        <f t="shared" ref="W133:W162" si="13">SUM(M133:V133)</f>
        <v>0</v>
      </c>
      <c r="X133" s="12"/>
      <c r="Y133" s="20">
        <v>10</v>
      </c>
      <c r="Z133" s="21">
        <f t="shared" ref="Z133:Z162" si="14">SUM(X133:Y133)</f>
        <v>10</v>
      </c>
      <c r="AA133" s="12"/>
      <c r="AB133" s="22"/>
      <c r="AC133" s="20"/>
      <c r="AD133" s="23">
        <f t="shared" ref="AD133:AD162" si="15">SUM(AA133:AC133)</f>
        <v>0</v>
      </c>
      <c r="AE133" s="24">
        <f t="shared" ref="AE133:AE162" si="16">SUM(AD133,Z133,W133,L133)</f>
        <v>10</v>
      </c>
      <c r="AF133" s="25"/>
      <c r="AG133" s="26" t="str">
        <f t="shared" ref="AG133:AG162" si="17">IF(AF133&lt;&gt;"",ROUND(AE133*AF133,2),"")</f>
        <v/>
      </c>
    </row>
    <row r="134" spans="1:33" x14ac:dyDescent="0.25">
      <c r="A134" s="12">
        <v>131</v>
      </c>
      <c r="B134" s="13" t="s">
        <v>167</v>
      </c>
      <c r="C134" s="14" t="s">
        <v>36</v>
      </c>
      <c r="D134" s="27"/>
      <c r="E134" s="27"/>
      <c r="F134" s="27"/>
      <c r="G134" s="16"/>
      <c r="H134" s="27">
        <v>5</v>
      </c>
      <c r="I134" s="27"/>
      <c r="J134" s="27"/>
      <c r="K134" s="27"/>
      <c r="L134" s="17">
        <f t="shared" si="12"/>
        <v>5</v>
      </c>
      <c r="M134" s="29"/>
      <c r="N134" s="29">
        <v>5</v>
      </c>
      <c r="O134" s="29"/>
      <c r="P134" s="27">
        <v>15</v>
      </c>
      <c r="Q134" s="12">
        <v>2</v>
      </c>
      <c r="R134" s="12"/>
      <c r="S134" s="29"/>
      <c r="T134" s="12">
        <v>4</v>
      </c>
      <c r="U134" s="12"/>
      <c r="V134" s="12">
        <v>4</v>
      </c>
      <c r="W134" s="19">
        <f t="shared" si="13"/>
        <v>30</v>
      </c>
      <c r="X134" s="12">
        <v>4</v>
      </c>
      <c r="Y134" s="20"/>
      <c r="Z134" s="21">
        <f t="shared" si="14"/>
        <v>4</v>
      </c>
      <c r="AA134" s="12"/>
      <c r="AB134" s="22"/>
      <c r="AC134" s="31"/>
      <c r="AD134" s="23">
        <f t="shared" si="15"/>
        <v>0</v>
      </c>
      <c r="AE134" s="24">
        <f t="shared" si="16"/>
        <v>39</v>
      </c>
      <c r="AF134" s="25"/>
      <c r="AG134" s="26" t="str">
        <f t="shared" si="17"/>
        <v/>
      </c>
    </row>
    <row r="135" spans="1:33" x14ac:dyDescent="0.25">
      <c r="A135" s="12">
        <v>132</v>
      </c>
      <c r="B135" s="13" t="s">
        <v>168</v>
      </c>
      <c r="C135" s="14" t="s">
        <v>36</v>
      </c>
      <c r="D135" s="27"/>
      <c r="E135" s="27"/>
      <c r="F135" s="27"/>
      <c r="G135" s="16"/>
      <c r="H135" s="27"/>
      <c r="I135" s="27"/>
      <c r="J135" s="27"/>
      <c r="K135" s="27"/>
      <c r="L135" s="17">
        <f t="shared" si="12"/>
        <v>0</v>
      </c>
      <c r="M135" s="29">
        <v>20</v>
      </c>
      <c r="N135" s="29"/>
      <c r="O135" s="29"/>
      <c r="P135" s="27"/>
      <c r="Q135" s="12"/>
      <c r="R135" s="12"/>
      <c r="S135" s="29"/>
      <c r="T135" s="12"/>
      <c r="U135" s="12"/>
      <c r="V135" s="12"/>
      <c r="W135" s="19">
        <f t="shared" si="13"/>
        <v>20</v>
      </c>
      <c r="X135" s="12"/>
      <c r="Y135" s="20">
        <v>10</v>
      </c>
      <c r="Z135" s="21">
        <f t="shared" si="14"/>
        <v>10</v>
      </c>
      <c r="AA135" s="12"/>
      <c r="AB135" s="22"/>
      <c r="AC135" s="31"/>
      <c r="AD135" s="23">
        <f t="shared" si="15"/>
        <v>0</v>
      </c>
      <c r="AE135" s="24">
        <f t="shared" si="16"/>
        <v>30</v>
      </c>
      <c r="AF135" s="25"/>
      <c r="AG135" s="26" t="str">
        <f t="shared" si="17"/>
        <v/>
      </c>
    </row>
    <row r="136" spans="1:33" x14ac:dyDescent="0.25">
      <c r="A136" s="12">
        <v>133</v>
      </c>
      <c r="B136" s="13" t="s">
        <v>169</v>
      </c>
      <c r="C136" s="14" t="s">
        <v>36</v>
      </c>
      <c r="D136" s="27"/>
      <c r="E136" s="27">
        <v>46</v>
      </c>
      <c r="F136" s="27">
        <v>20</v>
      </c>
      <c r="G136" s="16">
        <v>10</v>
      </c>
      <c r="H136" s="27"/>
      <c r="I136" s="27"/>
      <c r="J136" s="27">
        <v>40</v>
      </c>
      <c r="K136" s="27"/>
      <c r="L136" s="17">
        <f t="shared" si="12"/>
        <v>116</v>
      </c>
      <c r="M136" s="29"/>
      <c r="N136" s="29"/>
      <c r="O136" s="29">
        <v>12</v>
      </c>
      <c r="P136" s="27">
        <v>30</v>
      </c>
      <c r="Q136" s="12">
        <v>30</v>
      </c>
      <c r="R136" s="12"/>
      <c r="S136" s="29"/>
      <c r="T136" s="12">
        <v>4</v>
      </c>
      <c r="U136" s="12">
        <v>10</v>
      </c>
      <c r="V136" s="12">
        <v>50</v>
      </c>
      <c r="W136" s="19">
        <f t="shared" si="13"/>
        <v>136</v>
      </c>
      <c r="X136" s="12">
        <v>100</v>
      </c>
      <c r="Y136" s="20"/>
      <c r="Z136" s="21">
        <f t="shared" si="14"/>
        <v>100</v>
      </c>
      <c r="AA136" s="12"/>
      <c r="AB136" s="22"/>
      <c r="AC136" s="31"/>
      <c r="AD136" s="23">
        <f t="shared" si="15"/>
        <v>0</v>
      </c>
      <c r="AE136" s="24">
        <f t="shared" si="16"/>
        <v>352</v>
      </c>
      <c r="AF136" s="25"/>
      <c r="AG136" s="26" t="str">
        <f t="shared" si="17"/>
        <v/>
      </c>
    </row>
    <row r="137" spans="1:33" x14ac:dyDescent="0.25">
      <c r="A137" s="12">
        <v>134</v>
      </c>
      <c r="B137" s="32" t="s">
        <v>170</v>
      </c>
      <c r="C137" s="14" t="s">
        <v>36</v>
      </c>
      <c r="D137" s="27"/>
      <c r="E137" s="27"/>
      <c r="F137" s="27">
        <v>10</v>
      </c>
      <c r="G137" s="16"/>
      <c r="H137" s="27"/>
      <c r="I137" s="27"/>
      <c r="J137" s="27"/>
      <c r="K137" s="27"/>
      <c r="L137" s="17">
        <f t="shared" si="12"/>
        <v>10</v>
      </c>
      <c r="M137" s="29"/>
      <c r="N137" s="29"/>
      <c r="O137" s="29"/>
      <c r="P137" s="27"/>
      <c r="Q137" s="12">
        <v>20</v>
      </c>
      <c r="R137" s="12"/>
      <c r="S137" s="29"/>
      <c r="T137" s="12"/>
      <c r="U137" s="12"/>
      <c r="V137" s="12"/>
      <c r="W137" s="19">
        <f t="shared" si="13"/>
        <v>20</v>
      </c>
      <c r="X137" s="12"/>
      <c r="Y137" s="20"/>
      <c r="Z137" s="21">
        <f t="shared" si="14"/>
        <v>0</v>
      </c>
      <c r="AA137" s="12"/>
      <c r="AB137" s="22"/>
      <c r="AC137" s="31"/>
      <c r="AD137" s="23">
        <f t="shared" si="15"/>
        <v>0</v>
      </c>
      <c r="AE137" s="24">
        <f t="shared" si="16"/>
        <v>30</v>
      </c>
      <c r="AF137" s="25"/>
      <c r="AG137" s="26" t="str">
        <f t="shared" si="17"/>
        <v/>
      </c>
    </row>
    <row r="138" spans="1:33" x14ac:dyDescent="0.25">
      <c r="A138" s="12">
        <v>135</v>
      </c>
      <c r="B138" s="32" t="s">
        <v>171</v>
      </c>
      <c r="C138" s="14" t="s">
        <v>36</v>
      </c>
      <c r="D138" s="27"/>
      <c r="E138" s="27"/>
      <c r="F138" s="27"/>
      <c r="G138" s="16"/>
      <c r="H138" s="27"/>
      <c r="I138" s="27"/>
      <c r="J138" s="27"/>
      <c r="K138" s="27"/>
      <c r="L138" s="17">
        <f t="shared" si="12"/>
        <v>0</v>
      </c>
      <c r="M138" s="29"/>
      <c r="N138" s="29"/>
      <c r="O138" s="29"/>
      <c r="P138" s="27"/>
      <c r="Q138" s="12"/>
      <c r="R138" s="12"/>
      <c r="S138" s="29"/>
      <c r="T138" s="12"/>
      <c r="U138" s="12"/>
      <c r="V138" s="12"/>
      <c r="W138" s="19">
        <f t="shared" si="13"/>
        <v>0</v>
      </c>
      <c r="X138" s="12">
        <v>20</v>
      </c>
      <c r="Y138" s="20"/>
      <c r="Z138" s="21">
        <f t="shared" si="14"/>
        <v>20</v>
      </c>
      <c r="AA138" s="12"/>
      <c r="AB138" s="22"/>
      <c r="AC138" s="31"/>
      <c r="AD138" s="23">
        <f t="shared" si="15"/>
        <v>0</v>
      </c>
      <c r="AE138" s="24">
        <f t="shared" si="16"/>
        <v>20</v>
      </c>
      <c r="AF138" s="25"/>
      <c r="AG138" s="26" t="str">
        <f t="shared" si="17"/>
        <v/>
      </c>
    </row>
    <row r="139" spans="1:33" x14ac:dyDescent="0.25">
      <c r="A139" s="12">
        <v>136</v>
      </c>
      <c r="B139" s="13" t="s">
        <v>172</v>
      </c>
      <c r="C139" s="14" t="s">
        <v>36</v>
      </c>
      <c r="D139" s="27"/>
      <c r="E139" s="27">
        <v>1</v>
      </c>
      <c r="F139" s="27"/>
      <c r="G139" s="16"/>
      <c r="H139" s="27"/>
      <c r="I139" s="27"/>
      <c r="J139" s="27"/>
      <c r="K139" s="27"/>
      <c r="L139" s="17">
        <f t="shared" si="12"/>
        <v>1</v>
      </c>
      <c r="M139" s="29"/>
      <c r="N139" s="29">
        <v>5</v>
      </c>
      <c r="O139" s="29"/>
      <c r="P139" s="27"/>
      <c r="Q139" s="12"/>
      <c r="R139" s="12"/>
      <c r="S139" s="29"/>
      <c r="T139" s="12"/>
      <c r="U139" s="12"/>
      <c r="V139" s="12">
        <v>10</v>
      </c>
      <c r="W139" s="19">
        <f t="shared" si="13"/>
        <v>15</v>
      </c>
      <c r="X139" s="12"/>
      <c r="Y139" s="20">
        <v>5</v>
      </c>
      <c r="Z139" s="21">
        <f t="shared" si="14"/>
        <v>5</v>
      </c>
      <c r="AA139" s="12"/>
      <c r="AB139" s="22"/>
      <c r="AC139" s="31"/>
      <c r="AD139" s="23">
        <f t="shared" si="15"/>
        <v>0</v>
      </c>
      <c r="AE139" s="24">
        <f t="shared" si="16"/>
        <v>21</v>
      </c>
      <c r="AF139" s="25"/>
      <c r="AG139" s="26" t="str">
        <f t="shared" si="17"/>
        <v/>
      </c>
    </row>
    <row r="140" spans="1:33" x14ac:dyDescent="0.25">
      <c r="A140" s="12">
        <v>137</v>
      </c>
      <c r="B140" s="13" t="s">
        <v>173</v>
      </c>
      <c r="C140" s="14" t="s">
        <v>36</v>
      </c>
      <c r="D140" s="27"/>
      <c r="E140" s="27">
        <v>1</v>
      </c>
      <c r="F140" s="27"/>
      <c r="G140" s="16"/>
      <c r="H140" s="27">
        <v>2</v>
      </c>
      <c r="I140" s="27"/>
      <c r="J140" s="27"/>
      <c r="K140" s="27"/>
      <c r="L140" s="17">
        <f t="shared" si="12"/>
        <v>3</v>
      </c>
      <c r="M140" s="29"/>
      <c r="N140" s="29"/>
      <c r="O140" s="29"/>
      <c r="P140" s="27"/>
      <c r="Q140" s="12"/>
      <c r="R140" s="12"/>
      <c r="S140" s="29"/>
      <c r="T140" s="12"/>
      <c r="U140" s="12"/>
      <c r="V140" s="12">
        <v>10</v>
      </c>
      <c r="W140" s="19">
        <f t="shared" si="13"/>
        <v>10</v>
      </c>
      <c r="X140" s="12"/>
      <c r="Y140" s="20"/>
      <c r="Z140" s="21">
        <f t="shared" si="14"/>
        <v>0</v>
      </c>
      <c r="AA140" s="12"/>
      <c r="AB140" s="22"/>
      <c r="AC140" s="31"/>
      <c r="AD140" s="23">
        <f t="shared" si="15"/>
        <v>0</v>
      </c>
      <c r="AE140" s="24">
        <f t="shared" si="16"/>
        <v>13</v>
      </c>
      <c r="AF140" s="25"/>
      <c r="AG140" s="26" t="str">
        <f t="shared" si="17"/>
        <v/>
      </c>
    </row>
    <row r="141" spans="1:33" x14ac:dyDescent="0.25">
      <c r="A141" s="12">
        <v>138</v>
      </c>
      <c r="B141" s="13" t="s">
        <v>174</v>
      </c>
      <c r="C141" s="14" t="s">
        <v>42</v>
      </c>
      <c r="D141" s="27"/>
      <c r="E141" s="27">
        <v>4</v>
      </c>
      <c r="F141" s="27"/>
      <c r="G141" s="16"/>
      <c r="H141" s="27"/>
      <c r="I141" s="27"/>
      <c r="J141" s="27"/>
      <c r="K141" s="27"/>
      <c r="L141" s="17">
        <f t="shared" si="12"/>
        <v>4</v>
      </c>
      <c r="M141" s="29"/>
      <c r="N141" s="29"/>
      <c r="O141" s="29"/>
      <c r="P141" s="27"/>
      <c r="Q141" s="12"/>
      <c r="R141" s="12"/>
      <c r="S141" s="29"/>
      <c r="T141" s="12"/>
      <c r="U141" s="12"/>
      <c r="V141" s="12"/>
      <c r="W141" s="19">
        <f t="shared" si="13"/>
        <v>0</v>
      </c>
      <c r="X141" s="12"/>
      <c r="Y141" s="20"/>
      <c r="Z141" s="21">
        <f t="shared" si="14"/>
        <v>0</v>
      </c>
      <c r="AA141" s="12"/>
      <c r="AB141" s="22"/>
      <c r="AC141" s="31"/>
      <c r="AD141" s="23">
        <f t="shared" si="15"/>
        <v>0</v>
      </c>
      <c r="AE141" s="24">
        <f t="shared" si="16"/>
        <v>4</v>
      </c>
      <c r="AF141" s="25"/>
      <c r="AG141" s="26" t="str">
        <f t="shared" si="17"/>
        <v/>
      </c>
    </row>
    <row r="142" spans="1:33" ht="30" x14ac:dyDescent="0.25">
      <c r="A142" s="12">
        <v>139</v>
      </c>
      <c r="B142" s="30" t="s">
        <v>175</v>
      </c>
      <c r="C142" s="14" t="s">
        <v>42</v>
      </c>
      <c r="D142" s="27"/>
      <c r="E142" s="27"/>
      <c r="F142" s="27"/>
      <c r="G142" s="16"/>
      <c r="H142" s="27"/>
      <c r="I142" s="27"/>
      <c r="J142" s="27"/>
      <c r="K142" s="27"/>
      <c r="L142" s="17">
        <f t="shared" si="12"/>
        <v>0</v>
      </c>
      <c r="M142" s="29"/>
      <c r="N142" s="29"/>
      <c r="O142" s="29"/>
      <c r="P142" s="27"/>
      <c r="Q142" s="12"/>
      <c r="R142" s="12"/>
      <c r="S142" s="29"/>
      <c r="T142" s="12"/>
      <c r="U142" s="12"/>
      <c r="V142" s="12"/>
      <c r="W142" s="19">
        <f t="shared" si="13"/>
        <v>0</v>
      </c>
      <c r="X142" s="12"/>
      <c r="Y142" s="20"/>
      <c r="Z142" s="21">
        <f t="shared" si="14"/>
        <v>0</v>
      </c>
      <c r="AA142" s="12">
        <v>6</v>
      </c>
      <c r="AB142" s="22"/>
      <c r="AC142" s="31"/>
      <c r="AD142" s="23">
        <f t="shared" si="15"/>
        <v>6</v>
      </c>
      <c r="AE142" s="24">
        <f t="shared" si="16"/>
        <v>6</v>
      </c>
      <c r="AF142" s="25"/>
      <c r="AG142" s="26" t="str">
        <f t="shared" si="17"/>
        <v/>
      </c>
    </row>
    <row r="143" spans="1:33" x14ac:dyDescent="0.25">
      <c r="A143" s="12">
        <v>140</v>
      </c>
      <c r="B143" s="30" t="s">
        <v>176</v>
      </c>
      <c r="C143" s="14" t="s">
        <v>42</v>
      </c>
      <c r="D143" s="27"/>
      <c r="E143" s="27"/>
      <c r="F143" s="27"/>
      <c r="G143" s="16"/>
      <c r="H143" s="27"/>
      <c r="I143" s="27"/>
      <c r="J143" s="27"/>
      <c r="K143" s="27"/>
      <c r="L143" s="17">
        <f t="shared" si="12"/>
        <v>0</v>
      </c>
      <c r="M143" s="29"/>
      <c r="N143" s="29"/>
      <c r="O143" s="29"/>
      <c r="P143" s="27"/>
      <c r="Q143" s="12"/>
      <c r="R143" s="12"/>
      <c r="S143" s="29"/>
      <c r="T143" s="12"/>
      <c r="U143" s="12"/>
      <c r="V143" s="12"/>
      <c r="W143" s="19">
        <f t="shared" si="13"/>
        <v>0</v>
      </c>
      <c r="X143" s="12"/>
      <c r="Y143" s="20"/>
      <c r="Z143" s="21">
        <f t="shared" si="14"/>
        <v>0</v>
      </c>
      <c r="AA143" s="12">
        <v>3</v>
      </c>
      <c r="AB143" s="22"/>
      <c r="AC143" s="31"/>
      <c r="AD143" s="23">
        <f t="shared" si="15"/>
        <v>3</v>
      </c>
      <c r="AE143" s="24">
        <f t="shared" si="16"/>
        <v>3</v>
      </c>
      <c r="AF143" s="25"/>
      <c r="AG143" s="26" t="str">
        <f t="shared" si="17"/>
        <v/>
      </c>
    </row>
    <row r="144" spans="1:33" x14ac:dyDescent="0.25">
      <c r="A144" s="12">
        <v>141</v>
      </c>
      <c r="B144" s="30" t="s">
        <v>177</v>
      </c>
      <c r="C144" s="14" t="s">
        <v>42</v>
      </c>
      <c r="D144" s="27"/>
      <c r="E144" s="27"/>
      <c r="F144" s="27"/>
      <c r="G144" s="16"/>
      <c r="H144" s="27"/>
      <c r="I144" s="27"/>
      <c r="J144" s="27"/>
      <c r="K144" s="27"/>
      <c r="L144" s="17">
        <f t="shared" si="12"/>
        <v>0</v>
      </c>
      <c r="M144" s="29"/>
      <c r="N144" s="29"/>
      <c r="O144" s="29"/>
      <c r="P144" s="27"/>
      <c r="Q144" s="12"/>
      <c r="R144" s="12"/>
      <c r="S144" s="29"/>
      <c r="T144" s="12"/>
      <c r="U144" s="12"/>
      <c r="V144" s="12"/>
      <c r="W144" s="19">
        <f t="shared" si="13"/>
        <v>0</v>
      </c>
      <c r="X144" s="12"/>
      <c r="Y144" s="20"/>
      <c r="Z144" s="21">
        <f t="shared" si="14"/>
        <v>0</v>
      </c>
      <c r="AA144" s="12">
        <v>5</v>
      </c>
      <c r="AB144" s="22"/>
      <c r="AC144" s="31"/>
      <c r="AD144" s="23">
        <f t="shared" si="15"/>
        <v>5</v>
      </c>
      <c r="AE144" s="24">
        <f t="shared" si="16"/>
        <v>5</v>
      </c>
      <c r="AF144" s="25"/>
      <c r="AG144" s="26" t="str">
        <f t="shared" si="17"/>
        <v/>
      </c>
    </row>
    <row r="145" spans="1:33" x14ac:dyDescent="0.25">
      <c r="A145" s="12">
        <v>142</v>
      </c>
      <c r="B145" s="30" t="s">
        <v>178</v>
      </c>
      <c r="C145" s="14" t="s">
        <v>42</v>
      </c>
      <c r="D145" s="27"/>
      <c r="E145" s="27"/>
      <c r="F145" s="27"/>
      <c r="G145" s="16"/>
      <c r="H145" s="27"/>
      <c r="I145" s="27"/>
      <c r="J145" s="27"/>
      <c r="K145" s="27"/>
      <c r="L145" s="17">
        <f t="shared" si="12"/>
        <v>0</v>
      </c>
      <c r="M145" s="29"/>
      <c r="N145" s="29"/>
      <c r="O145" s="29"/>
      <c r="P145" s="27"/>
      <c r="Q145" s="12"/>
      <c r="R145" s="12"/>
      <c r="S145" s="29"/>
      <c r="T145" s="12"/>
      <c r="U145" s="12"/>
      <c r="V145" s="12"/>
      <c r="W145" s="19">
        <f t="shared" si="13"/>
        <v>0</v>
      </c>
      <c r="X145" s="12"/>
      <c r="Y145" s="20"/>
      <c r="Z145" s="21">
        <f t="shared" si="14"/>
        <v>0</v>
      </c>
      <c r="AA145" s="12">
        <v>2</v>
      </c>
      <c r="AB145" s="22"/>
      <c r="AC145" s="31"/>
      <c r="AD145" s="23">
        <f t="shared" si="15"/>
        <v>2</v>
      </c>
      <c r="AE145" s="24">
        <f t="shared" si="16"/>
        <v>2</v>
      </c>
      <c r="AF145" s="25"/>
      <c r="AG145" s="26" t="str">
        <f t="shared" si="17"/>
        <v/>
      </c>
    </row>
    <row r="146" spans="1:33" x14ac:dyDescent="0.25">
      <c r="A146" s="12">
        <v>143</v>
      </c>
      <c r="B146" s="13" t="s">
        <v>179</v>
      </c>
      <c r="C146" s="14" t="s">
        <v>42</v>
      </c>
      <c r="D146" s="27"/>
      <c r="E146" s="27">
        <v>20</v>
      </c>
      <c r="F146" s="27"/>
      <c r="G146" s="16"/>
      <c r="H146" s="27"/>
      <c r="I146" s="27"/>
      <c r="J146" s="27"/>
      <c r="K146" s="27"/>
      <c r="L146" s="17">
        <f t="shared" si="12"/>
        <v>20</v>
      </c>
      <c r="M146" s="29"/>
      <c r="N146" s="29">
        <v>5</v>
      </c>
      <c r="O146" s="29"/>
      <c r="P146" s="27"/>
      <c r="Q146" s="12"/>
      <c r="R146" s="12"/>
      <c r="S146" s="29"/>
      <c r="T146" s="12"/>
      <c r="U146" s="12"/>
      <c r="V146" s="12"/>
      <c r="W146" s="19">
        <f t="shared" si="13"/>
        <v>5</v>
      </c>
      <c r="X146" s="12"/>
      <c r="Y146" s="20"/>
      <c r="Z146" s="21">
        <f t="shared" si="14"/>
        <v>0</v>
      </c>
      <c r="AA146" s="12"/>
      <c r="AB146" s="22"/>
      <c r="AC146" s="31"/>
      <c r="AD146" s="23">
        <f t="shared" si="15"/>
        <v>0</v>
      </c>
      <c r="AE146" s="24">
        <f t="shared" si="16"/>
        <v>25</v>
      </c>
      <c r="AF146" s="25"/>
      <c r="AG146" s="26" t="str">
        <f t="shared" si="17"/>
        <v/>
      </c>
    </row>
    <row r="147" spans="1:33" x14ac:dyDescent="0.25">
      <c r="A147" s="12">
        <v>144</v>
      </c>
      <c r="B147" s="32" t="s">
        <v>180</v>
      </c>
      <c r="C147" s="14" t="s">
        <v>36</v>
      </c>
      <c r="D147" s="27"/>
      <c r="E147" s="27"/>
      <c r="F147" s="27"/>
      <c r="G147" s="16"/>
      <c r="H147" s="27"/>
      <c r="I147" s="27"/>
      <c r="J147" s="27"/>
      <c r="K147" s="27"/>
      <c r="L147" s="17">
        <f t="shared" si="12"/>
        <v>0</v>
      </c>
      <c r="M147" s="29"/>
      <c r="N147" s="29"/>
      <c r="O147" s="29"/>
      <c r="P147" s="27"/>
      <c r="Q147" s="12"/>
      <c r="R147" s="12"/>
      <c r="S147" s="29"/>
      <c r="T147" s="12"/>
      <c r="U147" s="12"/>
      <c r="V147" s="12"/>
      <c r="W147" s="19">
        <f t="shared" si="13"/>
        <v>0</v>
      </c>
      <c r="X147" s="12"/>
      <c r="Y147" s="20">
        <v>60</v>
      </c>
      <c r="Z147" s="21">
        <f t="shared" si="14"/>
        <v>60</v>
      </c>
      <c r="AA147" s="12"/>
      <c r="AB147" s="22"/>
      <c r="AC147" s="31"/>
      <c r="AD147" s="23">
        <f t="shared" si="15"/>
        <v>0</v>
      </c>
      <c r="AE147" s="24">
        <f t="shared" si="16"/>
        <v>60</v>
      </c>
      <c r="AF147" s="25"/>
      <c r="AG147" s="26" t="str">
        <f t="shared" si="17"/>
        <v/>
      </c>
    </row>
    <row r="148" spans="1:33" x14ac:dyDescent="0.25">
      <c r="A148" s="12">
        <v>145</v>
      </c>
      <c r="B148" s="13" t="s">
        <v>181</v>
      </c>
      <c r="C148" s="12" t="s">
        <v>42</v>
      </c>
      <c r="D148" s="27">
        <v>2</v>
      </c>
      <c r="E148" s="27">
        <v>11</v>
      </c>
      <c r="F148" s="27">
        <v>2</v>
      </c>
      <c r="G148" s="16">
        <v>5</v>
      </c>
      <c r="H148" s="27">
        <v>2</v>
      </c>
      <c r="I148" s="27"/>
      <c r="J148" s="27">
        <v>5</v>
      </c>
      <c r="K148" s="27"/>
      <c r="L148" s="17">
        <f t="shared" si="12"/>
        <v>27</v>
      </c>
      <c r="M148" s="29">
        <v>15</v>
      </c>
      <c r="N148" s="29">
        <v>2</v>
      </c>
      <c r="O148" s="29">
        <v>3</v>
      </c>
      <c r="P148" s="27"/>
      <c r="Q148" s="12"/>
      <c r="R148" s="12"/>
      <c r="S148" s="29"/>
      <c r="T148" s="12">
        <v>8</v>
      </c>
      <c r="U148" s="12">
        <v>3</v>
      </c>
      <c r="V148" s="12">
        <v>8</v>
      </c>
      <c r="W148" s="19">
        <f t="shared" si="13"/>
        <v>39</v>
      </c>
      <c r="X148" s="12">
        <v>5</v>
      </c>
      <c r="Y148" s="20">
        <v>10</v>
      </c>
      <c r="Z148" s="21">
        <f t="shared" si="14"/>
        <v>15</v>
      </c>
      <c r="AA148" s="12"/>
      <c r="AB148" s="22"/>
      <c r="AC148" s="31"/>
      <c r="AD148" s="23">
        <f t="shared" si="15"/>
        <v>0</v>
      </c>
      <c r="AE148" s="24">
        <f t="shared" si="16"/>
        <v>81</v>
      </c>
      <c r="AF148" s="25"/>
      <c r="AG148" s="26" t="str">
        <f t="shared" si="17"/>
        <v/>
      </c>
    </row>
    <row r="149" spans="1:33" x14ac:dyDescent="0.25">
      <c r="A149" s="12">
        <v>146</v>
      </c>
      <c r="B149" s="13" t="s">
        <v>182</v>
      </c>
      <c r="C149" s="14" t="s">
        <v>36</v>
      </c>
      <c r="D149" s="27"/>
      <c r="E149" s="12"/>
      <c r="F149" s="12"/>
      <c r="G149" s="12"/>
      <c r="H149" s="12"/>
      <c r="I149" s="12"/>
      <c r="J149" s="12"/>
      <c r="K149" s="12"/>
      <c r="L149" s="17">
        <f t="shared" si="12"/>
        <v>0</v>
      </c>
      <c r="M149" s="12">
        <v>4</v>
      </c>
      <c r="N149" s="12"/>
      <c r="O149" s="12"/>
      <c r="P149" s="12"/>
      <c r="Q149" s="12"/>
      <c r="R149" s="12">
        <v>6</v>
      </c>
      <c r="S149" s="12"/>
      <c r="T149" s="12"/>
      <c r="U149" s="12"/>
      <c r="V149" s="12"/>
      <c r="W149" s="19">
        <f t="shared" si="13"/>
        <v>10</v>
      </c>
      <c r="X149" s="12">
        <v>5</v>
      </c>
      <c r="Y149" s="20"/>
      <c r="Z149" s="21">
        <f t="shared" si="14"/>
        <v>5</v>
      </c>
      <c r="AA149" s="12">
        <v>8</v>
      </c>
      <c r="AB149" s="22"/>
      <c r="AC149" s="31"/>
      <c r="AD149" s="23">
        <f t="shared" si="15"/>
        <v>8</v>
      </c>
      <c r="AE149" s="24">
        <f t="shared" si="16"/>
        <v>23</v>
      </c>
      <c r="AF149" s="25"/>
      <c r="AG149" s="26" t="str">
        <f t="shared" si="17"/>
        <v/>
      </c>
    </row>
    <row r="150" spans="1:33" x14ac:dyDescent="0.25">
      <c r="A150" s="12">
        <v>147</v>
      </c>
      <c r="B150" s="13" t="s">
        <v>183</v>
      </c>
      <c r="C150" s="14" t="s">
        <v>36</v>
      </c>
      <c r="D150" s="12"/>
      <c r="E150" s="12"/>
      <c r="F150" s="12"/>
      <c r="G150" s="12"/>
      <c r="H150" s="12"/>
      <c r="I150" s="12"/>
      <c r="J150" s="12">
        <v>1</v>
      </c>
      <c r="K150" s="12"/>
      <c r="L150" s="17">
        <f t="shared" si="12"/>
        <v>1</v>
      </c>
      <c r="M150" s="12"/>
      <c r="N150" s="12"/>
      <c r="O150" s="12"/>
      <c r="P150" s="12"/>
      <c r="Q150" s="12"/>
      <c r="R150" s="12">
        <v>4</v>
      </c>
      <c r="S150" s="12"/>
      <c r="T150" s="12"/>
      <c r="U150" s="12"/>
      <c r="V150" s="12"/>
      <c r="W150" s="19">
        <f t="shared" si="13"/>
        <v>4</v>
      </c>
      <c r="X150" s="12"/>
      <c r="Y150" s="20"/>
      <c r="Z150" s="21">
        <f t="shared" si="14"/>
        <v>0</v>
      </c>
      <c r="AA150" s="12"/>
      <c r="AB150" s="22"/>
      <c r="AC150" s="31"/>
      <c r="AD150" s="23">
        <f t="shared" si="15"/>
        <v>0</v>
      </c>
      <c r="AE150" s="24">
        <f t="shared" si="16"/>
        <v>5</v>
      </c>
      <c r="AF150" s="25"/>
      <c r="AG150" s="26" t="str">
        <f t="shared" si="17"/>
        <v/>
      </c>
    </row>
    <row r="151" spans="1:33" x14ac:dyDescent="0.25">
      <c r="A151" s="12">
        <v>148</v>
      </c>
      <c r="B151" s="32" t="s">
        <v>184</v>
      </c>
      <c r="C151" s="14" t="s">
        <v>36</v>
      </c>
      <c r="D151" s="12"/>
      <c r="E151" s="12"/>
      <c r="F151" s="12"/>
      <c r="G151" s="12"/>
      <c r="H151" s="12"/>
      <c r="I151" s="12"/>
      <c r="J151" s="12"/>
      <c r="K151" s="12"/>
      <c r="L151" s="17">
        <f t="shared" si="12"/>
        <v>0</v>
      </c>
      <c r="M151" s="12"/>
      <c r="N151" s="12"/>
      <c r="O151" s="12"/>
      <c r="P151" s="12"/>
      <c r="Q151" s="12">
        <v>1</v>
      </c>
      <c r="R151" s="12"/>
      <c r="S151" s="12"/>
      <c r="T151" s="12"/>
      <c r="U151" s="12"/>
      <c r="V151" s="12"/>
      <c r="W151" s="19">
        <f t="shared" si="13"/>
        <v>1</v>
      </c>
      <c r="X151" s="12"/>
      <c r="Y151" s="20"/>
      <c r="Z151" s="21">
        <f t="shared" si="14"/>
        <v>0</v>
      </c>
      <c r="AA151" s="12"/>
      <c r="AB151" s="22"/>
      <c r="AC151" s="31"/>
      <c r="AD151" s="23">
        <f t="shared" si="15"/>
        <v>0</v>
      </c>
      <c r="AE151" s="24">
        <f t="shared" si="16"/>
        <v>1</v>
      </c>
      <c r="AF151" s="25"/>
      <c r="AG151" s="26" t="str">
        <f t="shared" si="17"/>
        <v/>
      </c>
    </row>
    <row r="152" spans="1:33" x14ac:dyDescent="0.25">
      <c r="A152" s="12">
        <v>149</v>
      </c>
      <c r="B152" s="13" t="s">
        <v>185</v>
      </c>
      <c r="C152" s="14" t="s">
        <v>36</v>
      </c>
      <c r="D152" s="12"/>
      <c r="E152" s="12"/>
      <c r="F152" s="12"/>
      <c r="G152" s="12"/>
      <c r="H152" s="12"/>
      <c r="I152" s="12">
        <v>3</v>
      </c>
      <c r="J152" s="12"/>
      <c r="K152" s="12"/>
      <c r="L152" s="17">
        <f t="shared" si="12"/>
        <v>3</v>
      </c>
      <c r="M152" s="12">
        <v>4</v>
      </c>
      <c r="N152" s="12"/>
      <c r="O152" s="12"/>
      <c r="P152" s="12"/>
      <c r="Q152" s="12"/>
      <c r="R152" s="12"/>
      <c r="S152" s="12"/>
      <c r="T152" s="12"/>
      <c r="U152" s="12"/>
      <c r="V152" s="12"/>
      <c r="W152" s="19">
        <f t="shared" si="13"/>
        <v>4</v>
      </c>
      <c r="X152" s="12">
        <v>2</v>
      </c>
      <c r="Y152" s="20"/>
      <c r="Z152" s="21">
        <f t="shared" si="14"/>
        <v>2</v>
      </c>
      <c r="AA152" s="12">
        <v>12</v>
      </c>
      <c r="AB152" s="22"/>
      <c r="AC152" s="31"/>
      <c r="AD152" s="23">
        <f t="shared" si="15"/>
        <v>12</v>
      </c>
      <c r="AE152" s="24">
        <f t="shared" si="16"/>
        <v>21</v>
      </c>
      <c r="AF152" s="25"/>
      <c r="AG152" s="26" t="str">
        <f t="shared" si="17"/>
        <v/>
      </c>
    </row>
    <row r="153" spans="1:33" x14ac:dyDescent="0.25">
      <c r="A153" s="12">
        <v>150</v>
      </c>
      <c r="B153" s="13" t="s">
        <v>186</v>
      </c>
      <c r="C153" s="14" t="s">
        <v>36</v>
      </c>
      <c r="D153" s="27">
        <v>1</v>
      </c>
      <c r="E153" s="27">
        <v>8</v>
      </c>
      <c r="F153" s="27"/>
      <c r="G153" s="16">
        <v>3</v>
      </c>
      <c r="H153" s="27">
        <v>2</v>
      </c>
      <c r="I153" s="27"/>
      <c r="J153" s="27">
        <v>5</v>
      </c>
      <c r="K153" s="27"/>
      <c r="L153" s="17">
        <f t="shared" si="12"/>
        <v>19</v>
      </c>
      <c r="M153" s="29"/>
      <c r="N153" s="29"/>
      <c r="O153" s="29">
        <v>1</v>
      </c>
      <c r="P153" s="27"/>
      <c r="Q153" s="12">
        <v>1</v>
      </c>
      <c r="R153" s="12"/>
      <c r="S153" s="29">
        <v>1</v>
      </c>
      <c r="T153" s="12"/>
      <c r="U153" s="12"/>
      <c r="V153" s="12"/>
      <c r="W153" s="19">
        <f t="shared" si="13"/>
        <v>3</v>
      </c>
      <c r="X153" s="12">
        <v>2</v>
      </c>
      <c r="Y153" s="20">
        <v>3</v>
      </c>
      <c r="Z153" s="21">
        <f t="shared" si="14"/>
        <v>5</v>
      </c>
      <c r="AA153" s="12"/>
      <c r="AB153" s="22"/>
      <c r="AC153" s="31"/>
      <c r="AD153" s="23">
        <f t="shared" si="15"/>
        <v>0</v>
      </c>
      <c r="AE153" s="24">
        <f t="shared" si="16"/>
        <v>27</v>
      </c>
      <c r="AF153" s="25"/>
      <c r="AG153" s="26" t="str">
        <f t="shared" si="17"/>
        <v/>
      </c>
    </row>
    <row r="154" spans="1:33" x14ac:dyDescent="0.25">
      <c r="A154" s="12">
        <v>151</v>
      </c>
      <c r="B154" s="13" t="s">
        <v>187</v>
      </c>
      <c r="C154" s="14" t="s">
        <v>42</v>
      </c>
      <c r="D154" s="27"/>
      <c r="E154" s="27"/>
      <c r="F154" s="27"/>
      <c r="G154" s="16">
        <v>8</v>
      </c>
      <c r="H154" s="27"/>
      <c r="I154" s="27"/>
      <c r="J154" s="27"/>
      <c r="K154" s="27"/>
      <c r="L154" s="17">
        <f t="shared" si="12"/>
        <v>8</v>
      </c>
      <c r="M154" s="29"/>
      <c r="N154" s="29"/>
      <c r="O154" s="29"/>
      <c r="P154" s="27"/>
      <c r="Q154" s="12"/>
      <c r="R154" s="12"/>
      <c r="S154" s="29"/>
      <c r="T154" s="12"/>
      <c r="U154" s="12"/>
      <c r="V154" s="12"/>
      <c r="W154" s="19">
        <f t="shared" si="13"/>
        <v>0</v>
      </c>
      <c r="X154" s="12"/>
      <c r="Y154" s="20"/>
      <c r="Z154" s="21">
        <f t="shared" si="14"/>
        <v>0</v>
      </c>
      <c r="AA154" s="12"/>
      <c r="AB154" s="22"/>
      <c r="AC154" s="31"/>
      <c r="AD154" s="23">
        <f t="shared" si="15"/>
        <v>0</v>
      </c>
      <c r="AE154" s="24">
        <f t="shared" si="16"/>
        <v>8</v>
      </c>
      <c r="AF154" s="25"/>
      <c r="AG154" s="26" t="str">
        <f t="shared" si="17"/>
        <v/>
      </c>
    </row>
    <row r="155" spans="1:33" x14ac:dyDescent="0.25">
      <c r="A155" s="12">
        <v>152</v>
      </c>
      <c r="B155" s="13" t="s">
        <v>188</v>
      </c>
      <c r="C155" s="14" t="s">
        <v>42</v>
      </c>
      <c r="D155" s="27"/>
      <c r="E155" s="27"/>
      <c r="F155" s="27"/>
      <c r="G155" s="16"/>
      <c r="H155" s="27">
        <v>4</v>
      </c>
      <c r="I155" s="27"/>
      <c r="J155" s="27"/>
      <c r="K155" s="27"/>
      <c r="L155" s="17">
        <f t="shared" si="12"/>
        <v>4</v>
      </c>
      <c r="M155" s="29"/>
      <c r="N155" s="29"/>
      <c r="O155" s="29"/>
      <c r="P155" s="27"/>
      <c r="Q155" s="12"/>
      <c r="R155" s="12"/>
      <c r="S155" s="29"/>
      <c r="T155" s="12"/>
      <c r="U155" s="12"/>
      <c r="V155" s="12"/>
      <c r="W155" s="19">
        <f t="shared" si="13"/>
        <v>0</v>
      </c>
      <c r="X155" s="12"/>
      <c r="Y155" s="20"/>
      <c r="Z155" s="21">
        <f t="shared" si="14"/>
        <v>0</v>
      </c>
      <c r="AA155" s="12"/>
      <c r="AB155" s="22"/>
      <c r="AC155" s="31"/>
      <c r="AD155" s="23">
        <f t="shared" si="15"/>
        <v>0</v>
      </c>
      <c r="AE155" s="24">
        <f t="shared" si="16"/>
        <v>4</v>
      </c>
      <c r="AF155" s="25"/>
      <c r="AG155" s="26" t="str">
        <f t="shared" si="17"/>
        <v/>
      </c>
    </row>
    <row r="156" spans="1:33" x14ac:dyDescent="0.25">
      <c r="A156" s="12">
        <v>153</v>
      </c>
      <c r="B156" s="13" t="s">
        <v>189</v>
      </c>
      <c r="C156" s="14" t="s">
        <v>42</v>
      </c>
      <c r="D156" s="27"/>
      <c r="E156" s="27"/>
      <c r="F156" s="27"/>
      <c r="G156" s="16"/>
      <c r="H156" s="27"/>
      <c r="I156" s="27"/>
      <c r="J156" s="27"/>
      <c r="K156" s="27"/>
      <c r="L156" s="17">
        <f t="shared" si="12"/>
        <v>0</v>
      </c>
      <c r="M156" s="29"/>
      <c r="N156" s="29"/>
      <c r="O156" s="29"/>
      <c r="P156" s="27"/>
      <c r="Q156" s="12"/>
      <c r="R156" s="12"/>
      <c r="S156" s="29"/>
      <c r="T156" s="12"/>
      <c r="U156" s="12"/>
      <c r="V156" s="12"/>
      <c r="W156" s="19">
        <f t="shared" si="13"/>
        <v>0</v>
      </c>
      <c r="X156" s="12"/>
      <c r="Y156" s="20"/>
      <c r="Z156" s="21">
        <f t="shared" si="14"/>
        <v>0</v>
      </c>
      <c r="AA156" s="12"/>
      <c r="AB156" s="22"/>
      <c r="AC156" s="31"/>
      <c r="AD156" s="23">
        <f t="shared" si="15"/>
        <v>0</v>
      </c>
      <c r="AE156" s="24">
        <f t="shared" si="16"/>
        <v>0</v>
      </c>
      <c r="AF156" s="25"/>
      <c r="AG156" s="26" t="str">
        <f t="shared" si="17"/>
        <v/>
      </c>
    </row>
    <row r="157" spans="1:33" x14ac:dyDescent="0.25">
      <c r="A157" s="12">
        <v>154</v>
      </c>
      <c r="B157" s="30" t="s">
        <v>190</v>
      </c>
      <c r="C157" s="14" t="s">
        <v>42</v>
      </c>
      <c r="D157" s="12"/>
      <c r="E157" s="12"/>
      <c r="F157" s="12"/>
      <c r="G157" s="12"/>
      <c r="H157" s="12"/>
      <c r="I157" s="12"/>
      <c r="J157" s="12">
        <v>3</v>
      </c>
      <c r="K157" s="12"/>
      <c r="L157" s="17">
        <f t="shared" si="12"/>
        <v>3</v>
      </c>
      <c r="M157" s="12">
        <v>10</v>
      </c>
      <c r="N157" s="12"/>
      <c r="O157" s="12"/>
      <c r="P157" s="12"/>
      <c r="Q157" s="12"/>
      <c r="R157" s="12"/>
      <c r="S157" s="12"/>
      <c r="T157" s="12"/>
      <c r="U157" s="12"/>
      <c r="V157" s="12"/>
      <c r="W157" s="19">
        <f t="shared" si="13"/>
        <v>10</v>
      </c>
      <c r="X157" s="12"/>
      <c r="Y157" s="20"/>
      <c r="Z157" s="21">
        <f t="shared" si="14"/>
        <v>0</v>
      </c>
      <c r="AA157" s="12"/>
      <c r="AB157" s="22"/>
      <c r="AC157" s="31"/>
      <c r="AD157" s="23">
        <f t="shared" si="15"/>
        <v>0</v>
      </c>
      <c r="AE157" s="24">
        <f t="shared" si="16"/>
        <v>13</v>
      </c>
      <c r="AF157" s="25"/>
      <c r="AG157" s="26" t="str">
        <f t="shared" si="17"/>
        <v/>
      </c>
    </row>
    <row r="158" spans="1:33" x14ac:dyDescent="0.25">
      <c r="A158" s="12">
        <v>155</v>
      </c>
      <c r="B158" s="30" t="s">
        <v>191</v>
      </c>
      <c r="C158" s="14" t="s">
        <v>42</v>
      </c>
      <c r="D158" s="12"/>
      <c r="E158" s="12"/>
      <c r="F158" s="12"/>
      <c r="G158" s="12"/>
      <c r="H158" s="12"/>
      <c r="I158" s="12"/>
      <c r="J158" s="12"/>
      <c r="K158" s="12"/>
      <c r="L158" s="17">
        <f t="shared" si="12"/>
        <v>0</v>
      </c>
      <c r="M158" s="12">
        <v>10</v>
      </c>
      <c r="N158" s="12"/>
      <c r="O158" s="12"/>
      <c r="P158" s="12"/>
      <c r="Q158" s="12"/>
      <c r="R158" s="12"/>
      <c r="S158" s="12"/>
      <c r="T158" s="12"/>
      <c r="U158" s="12"/>
      <c r="V158" s="12"/>
      <c r="W158" s="19">
        <f t="shared" si="13"/>
        <v>10</v>
      </c>
      <c r="X158" s="12"/>
      <c r="Y158" s="20"/>
      <c r="Z158" s="21">
        <f t="shared" si="14"/>
        <v>0</v>
      </c>
      <c r="AA158" s="12"/>
      <c r="AB158" s="22"/>
      <c r="AC158" s="31"/>
      <c r="AD158" s="23">
        <f t="shared" si="15"/>
        <v>0</v>
      </c>
      <c r="AE158" s="24">
        <f t="shared" si="16"/>
        <v>10</v>
      </c>
      <c r="AF158" s="25"/>
      <c r="AG158" s="26" t="str">
        <f t="shared" si="17"/>
        <v/>
      </c>
    </row>
    <row r="159" spans="1:33" x14ac:dyDescent="0.25">
      <c r="A159" s="12">
        <v>156</v>
      </c>
      <c r="B159" s="13" t="s">
        <v>192</v>
      </c>
      <c r="C159" s="14" t="s">
        <v>42</v>
      </c>
      <c r="D159" s="12"/>
      <c r="E159" s="12">
        <v>30</v>
      </c>
      <c r="F159" s="12"/>
      <c r="G159" s="12">
        <v>10</v>
      </c>
      <c r="H159" s="12"/>
      <c r="I159" s="12"/>
      <c r="J159" s="12">
        <v>10</v>
      </c>
      <c r="K159" s="12"/>
      <c r="L159" s="17">
        <f t="shared" si="12"/>
        <v>50</v>
      </c>
      <c r="M159" s="12">
        <v>100</v>
      </c>
      <c r="N159" s="12"/>
      <c r="O159" s="12">
        <v>1</v>
      </c>
      <c r="P159" s="12"/>
      <c r="Q159" s="12">
        <v>1</v>
      </c>
      <c r="R159" s="12"/>
      <c r="S159" s="12"/>
      <c r="T159" s="12">
        <v>10</v>
      </c>
      <c r="U159" s="12">
        <v>1</v>
      </c>
      <c r="V159" s="12">
        <v>15</v>
      </c>
      <c r="W159" s="19">
        <f t="shared" si="13"/>
        <v>128</v>
      </c>
      <c r="X159" s="12">
        <v>20</v>
      </c>
      <c r="Y159" s="20">
        <v>3</v>
      </c>
      <c r="Z159" s="21">
        <f t="shared" si="14"/>
        <v>23</v>
      </c>
      <c r="AA159" s="12"/>
      <c r="AB159" s="22">
        <v>12</v>
      </c>
      <c r="AC159" s="31"/>
      <c r="AD159" s="23">
        <f t="shared" si="15"/>
        <v>12</v>
      </c>
      <c r="AE159" s="24">
        <f t="shared" si="16"/>
        <v>213</v>
      </c>
      <c r="AF159" s="25"/>
      <c r="AG159" s="26" t="str">
        <f t="shared" si="17"/>
        <v/>
      </c>
    </row>
    <row r="160" spans="1:33" x14ac:dyDescent="0.25">
      <c r="A160" s="12">
        <v>157</v>
      </c>
      <c r="B160" s="13" t="s">
        <v>193</v>
      </c>
      <c r="C160" s="14" t="s">
        <v>42</v>
      </c>
      <c r="D160" s="12"/>
      <c r="E160" s="12"/>
      <c r="F160" s="12"/>
      <c r="G160" s="12"/>
      <c r="H160" s="12"/>
      <c r="I160" s="12"/>
      <c r="J160" s="12"/>
      <c r="K160" s="12"/>
      <c r="L160" s="17">
        <f t="shared" si="12"/>
        <v>0</v>
      </c>
      <c r="M160" s="12"/>
      <c r="N160" s="12"/>
      <c r="O160" s="12">
        <v>9</v>
      </c>
      <c r="P160" s="12"/>
      <c r="Q160" s="12"/>
      <c r="R160" s="12"/>
      <c r="S160" s="12"/>
      <c r="T160" s="12"/>
      <c r="U160" s="12"/>
      <c r="V160" s="12"/>
      <c r="W160" s="19">
        <f t="shared" si="13"/>
        <v>9</v>
      </c>
      <c r="X160" s="12"/>
      <c r="Y160" s="20"/>
      <c r="Z160" s="21">
        <f t="shared" si="14"/>
        <v>0</v>
      </c>
      <c r="AA160" s="12"/>
      <c r="AB160" s="22"/>
      <c r="AC160" s="22"/>
      <c r="AD160" s="23">
        <f t="shared" si="15"/>
        <v>0</v>
      </c>
      <c r="AE160" s="24">
        <f t="shared" si="16"/>
        <v>9</v>
      </c>
      <c r="AF160" s="25"/>
      <c r="AG160" s="26" t="str">
        <f t="shared" si="17"/>
        <v/>
      </c>
    </row>
    <row r="161" spans="1:33" x14ac:dyDescent="0.25">
      <c r="A161" s="12">
        <v>158</v>
      </c>
      <c r="B161" s="32" t="s">
        <v>194</v>
      </c>
      <c r="C161" s="14" t="s">
        <v>42</v>
      </c>
      <c r="D161" s="12"/>
      <c r="E161" s="12"/>
      <c r="F161" s="12"/>
      <c r="G161" s="12"/>
      <c r="H161" s="12"/>
      <c r="I161" s="12"/>
      <c r="J161" s="12"/>
      <c r="K161" s="12"/>
      <c r="L161" s="17">
        <f t="shared" si="12"/>
        <v>0</v>
      </c>
      <c r="M161" s="12"/>
      <c r="N161" s="12"/>
      <c r="O161" s="12"/>
      <c r="P161" s="12"/>
      <c r="Q161" s="12">
        <v>6</v>
      </c>
      <c r="R161" s="12"/>
      <c r="S161" s="12"/>
      <c r="T161" s="12"/>
      <c r="U161" s="12"/>
      <c r="V161" s="12"/>
      <c r="W161" s="19">
        <f t="shared" si="13"/>
        <v>6</v>
      </c>
      <c r="X161" s="12"/>
      <c r="Y161" s="20"/>
      <c r="Z161" s="21">
        <f t="shared" si="14"/>
        <v>0</v>
      </c>
      <c r="AA161" s="12"/>
      <c r="AB161" s="22"/>
      <c r="AC161" s="22"/>
      <c r="AD161" s="23">
        <f t="shared" si="15"/>
        <v>0</v>
      </c>
      <c r="AE161" s="24">
        <f t="shared" si="16"/>
        <v>6</v>
      </c>
      <c r="AF161" s="25"/>
      <c r="AG161" s="26" t="str">
        <f t="shared" si="17"/>
        <v/>
      </c>
    </row>
    <row r="162" spans="1:33" x14ac:dyDescent="0.25">
      <c r="A162" s="12">
        <v>159</v>
      </c>
      <c r="B162" s="32" t="s">
        <v>195</v>
      </c>
      <c r="C162" s="14" t="s">
        <v>36</v>
      </c>
      <c r="D162" s="12">
        <v>4</v>
      </c>
      <c r="E162" s="12"/>
      <c r="F162" s="12"/>
      <c r="G162" s="12"/>
      <c r="H162" s="12"/>
      <c r="I162" s="12"/>
      <c r="J162" s="12"/>
      <c r="K162" s="12"/>
      <c r="L162" s="17">
        <f t="shared" si="12"/>
        <v>4</v>
      </c>
      <c r="M162" s="12"/>
      <c r="N162" s="12"/>
      <c r="O162" s="12"/>
      <c r="P162" s="12"/>
      <c r="Q162" s="12">
        <v>6</v>
      </c>
      <c r="R162" s="12"/>
      <c r="S162" s="12"/>
      <c r="T162" s="12"/>
      <c r="U162" s="12"/>
      <c r="V162" s="12"/>
      <c r="W162" s="19">
        <f t="shared" si="13"/>
        <v>6</v>
      </c>
      <c r="X162" s="12"/>
      <c r="Y162" s="20"/>
      <c r="Z162" s="21">
        <f t="shared" si="14"/>
        <v>0</v>
      </c>
      <c r="AA162" s="12"/>
      <c r="AB162" s="22"/>
      <c r="AC162" s="22"/>
      <c r="AD162" s="23">
        <f t="shared" si="15"/>
        <v>0</v>
      </c>
      <c r="AE162" s="24">
        <f t="shared" si="16"/>
        <v>10</v>
      </c>
      <c r="AF162" s="25"/>
      <c r="AG162" s="26" t="str">
        <f t="shared" si="17"/>
        <v/>
      </c>
    </row>
    <row r="163" spans="1:33" x14ac:dyDescent="0.25">
      <c r="A163" s="38"/>
      <c r="B163" s="39"/>
      <c r="C163" s="39"/>
      <c r="D163" s="61">
        <f t="shared" ref="D163:K163" si="18">SUM(D4:D162)</f>
        <v>54</v>
      </c>
      <c r="E163" s="61">
        <f t="shared" si="18"/>
        <v>453</v>
      </c>
      <c r="F163" s="61">
        <f t="shared" si="18"/>
        <v>93</v>
      </c>
      <c r="G163" s="61">
        <f t="shared" si="18"/>
        <v>352</v>
      </c>
      <c r="H163" s="61">
        <f t="shared" si="18"/>
        <v>64</v>
      </c>
      <c r="I163" s="61">
        <f t="shared" si="18"/>
        <v>150</v>
      </c>
      <c r="J163" s="61">
        <f t="shared" si="18"/>
        <v>532</v>
      </c>
      <c r="K163" s="61">
        <f t="shared" si="18"/>
        <v>174</v>
      </c>
      <c r="L163" s="40">
        <f>SUM(L4:L162)</f>
        <v>1872</v>
      </c>
      <c r="M163" s="61">
        <f t="shared" ref="M163" si="19">SUM(M4:M162)</f>
        <v>1595</v>
      </c>
      <c r="N163" s="61">
        <f t="shared" ref="N163" si="20">SUM(N4:N162)</f>
        <v>332</v>
      </c>
      <c r="O163" s="61">
        <f t="shared" ref="O163" si="21">SUM(O4:O162)</f>
        <v>91</v>
      </c>
      <c r="P163" s="61">
        <f t="shared" ref="P163" si="22">SUM(P4:P162)</f>
        <v>184</v>
      </c>
      <c r="Q163" s="61">
        <f t="shared" ref="Q163" si="23">SUM(Q4:Q162)</f>
        <v>202</v>
      </c>
      <c r="R163" s="61">
        <f t="shared" ref="R163" si="24">SUM(R4:R162)</f>
        <v>188</v>
      </c>
      <c r="S163" s="61">
        <f t="shared" ref="S163" si="25">SUM(S4:S162)</f>
        <v>3</v>
      </c>
      <c r="T163" s="61">
        <f t="shared" ref="T163" si="26">SUM(T4:T162)</f>
        <v>208</v>
      </c>
      <c r="U163" s="61">
        <f t="shared" ref="U163" si="27">SUM(U4:U162)</f>
        <v>72</v>
      </c>
      <c r="V163" s="61">
        <f t="shared" ref="V163" si="28">SUM(V4:V162)</f>
        <v>407</v>
      </c>
      <c r="W163" s="40">
        <f>SUM(W4:W162)</f>
        <v>3282</v>
      </c>
      <c r="X163" s="61">
        <f t="shared" ref="X163" si="29">SUM(X4:X162)</f>
        <v>592</v>
      </c>
      <c r="Y163" s="61">
        <f t="shared" ref="Y163" si="30">SUM(Y4:Y162)</f>
        <v>726</v>
      </c>
      <c r="Z163" s="40">
        <f>SUM(Z4:Z162)</f>
        <v>1318</v>
      </c>
      <c r="AA163" s="61">
        <f t="shared" ref="AA163" si="31">SUM(AA4:AA162)</f>
        <v>378</v>
      </c>
      <c r="AB163" s="61">
        <f t="shared" ref="AB163" si="32">SUM(AB4:AB162)</f>
        <v>153</v>
      </c>
      <c r="AC163" s="61">
        <f t="shared" ref="AC163" si="33">SUM(AC4:AC162)</f>
        <v>11</v>
      </c>
      <c r="AD163" s="40">
        <f>SUM(AD4:AD162)</f>
        <v>542</v>
      </c>
      <c r="AE163" s="41">
        <f>SUM(AE4:AE162)</f>
        <v>7014</v>
      </c>
      <c r="AF163" s="1"/>
      <c r="AG163" s="42">
        <f>SUM(AG4:AG162)</f>
        <v>0</v>
      </c>
    </row>
  </sheetData>
  <autoFilter ref="A3:AE162"/>
  <mergeCells count="2">
    <mergeCell ref="B1:AE1"/>
    <mergeCell ref="D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asort.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[ZZ] Tomasz Budnicki</dc:creator>
  <cp:lastModifiedBy>[ZZ] Tomasz Budnicki</cp:lastModifiedBy>
  <dcterms:created xsi:type="dcterms:W3CDTF">2026-04-07T12:30:47Z</dcterms:created>
  <dcterms:modified xsi:type="dcterms:W3CDTF">2026-04-07T12:49:10Z</dcterms:modified>
</cp:coreProperties>
</file>